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HAI YEN\9. TO CHUC\9-HS THI DUA - KHEN THUONG - SKKN - KY NIEM VI SU NGHIEP GD\3-sang kien\2024-2025\"/>
    </mc:Choice>
  </mc:AlternateContent>
  <bookViews>
    <workbookView xWindow="0" yWindow="0" windowWidth="15360" windowHeight="7350" activeTab="2"/>
  </bookViews>
  <sheets>
    <sheet name="Tong hop 24-25" sheetId="14" r:id="rId1"/>
    <sheet name="Don vi" sheetId="15" state="hidden" r:id="rId2"/>
    <sheet name="Nhom 1" sheetId="12" r:id="rId3"/>
    <sheet name="Nhom 2" sheetId="20" r:id="rId4"/>
    <sheet name="Nhom 3" sheetId="22" r:id="rId5"/>
    <sheet name="HĐ riêng" sheetId="18" r:id="rId6"/>
  </sheets>
  <definedNames>
    <definedName name="_xlnm._FilterDatabase" localSheetId="5" hidden="1">'HĐ riêng'!$A$8:$H$10</definedName>
    <definedName name="_xlnm._FilterDatabase" localSheetId="2" hidden="1">'Nhom 1'!$A$6:$H$29</definedName>
    <definedName name="_xlnm._FilterDatabase" localSheetId="3" hidden="1">'Nhom 2'!$A$6:$H$24</definedName>
    <definedName name="_xlnm._FilterDatabase" localSheetId="4" hidden="1">'Nhom 3'!$A$6:$H$25</definedName>
    <definedName name="_xlnm._FilterDatabase" localSheetId="0" hidden="1">'Tong hop 24-25'!$A$5:$H$56</definedName>
    <definedName name="_xlnm.Print_Area" localSheetId="0">'Tong hop 24-25'!$A$1:$G$66</definedName>
    <definedName name="_xlnm.Print_Titles" localSheetId="5">'HĐ riêng'!$8:$8</definedName>
    <definedName name="_xlnm.Print_Titles" localSheetId="2">'Nhom 1'!$6:$6</definedName>
    <definedName name="_xlnm.Print_Titles" localSheetId="3">'Nhom 2'!$6:$6</definedName>
    <definedName name="_xlnm.Print_Titles" localSheetId="4">'Nhom 3'!$6:$6</definedName>
    <definedName name="_xlnm.Print_Titles" localSheetId="0">'Tong hop 24-25'!$5:$5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6" i="22" l="1"/>
  <c r="A25" i="20"/>
  <c r="A25" i="12"/>
  <c r="C25" i="22" l="1"/>
  <c r="C24" i="20"/>
  <c r="A11" i="18" l="1"/>
  <c r="H10" i="18"/>
  <c r="G10" i="18"/>
  <c r="F10" i="18"/>
  <c r="E10" i="18"/>
  <c r="D10" i="18"/>
  <c r="C10" i="18"/>
  <c r="C27" i="15" l="1"/>
  <c r="C24" i="12" l="1"/>
</calcChain>
</file>

<file path=xl/sharedStrings.xml><?xml version="1.0" encoding="utf-8"?>
<sst xmlns="http://schemas.openxmlformats.org/spreadsheetml/2006/main" count="552" uniqueCount="294">
  <si>
    <t>CỘNG HÒA XÃ HỘI CHỦ NGHĨA VIỆT NAM</t>
  </si>
  <si>
    <t>Độc lập - Tự do - Hạnh phúc</t>
  </si>
  <si>
    <t xml:space="preserve">TỔNG CỘNG: </t>
  </si>
  <si>
    <t>TRƯỜNG CAO ĐẲNG LÝ TỰ TRỌNG</t>
  </si>
  <si>
    <t xml:space="preserve"> THÀNH PHỐ HỒ CHÍ MINH</t>
  </si>
  <si>
    <t>Stt</t>
  </si>
  <si>
    <t>TT</t>
  </si>
  <si>
    <t>Ghi chú</t>
  </si>
  <si>
    <t>UBND  THÀNH PHỐ HỒ CHÍ MINH</t>
  </si>
  <si>
    <t>Khoa Ngoại ngữ</t>
  </si>
  <si>
    <t>Tên sáng kiến</t>
  </si>
  <si>
    <t>Xây dựng Quy trình quản lý đào tạo các môn văn hóa tại Trường Cao đẳng Lý Tự Trọng Thành phố Hồ Chí Minh.</t>
  </si>
  <si>
    <t>Một số phương pháp nhằm nâng cao chất lượng Trải nghiệm Doanh nghiệp cho sinh viên Trường Cao đẳng Lý Tự Trọng TP. HCM.</t>
  </si>
  <si>
    <t>Họ và tên tác giả</t>
  </si>
  <si>
    <t>Thực trạng và giải pháp nâng cao chất lượng công tác tuyển sinh tại trường Cao đẳng Lý Tự Trọng Tp HCM</t>
  </si>
  <si>
    <t xml:space="preserve">Đẩy mạnh công tác truyền thông, quảng bá về Nhà trường thông qua mạng xã hội. </t>
  </si>
  <si>
    <t>1.  Bà Thái Thị My Sa – Nhân viên Phòng Tuyển sinh – Đào tạo.
2.  Bà Nguyễn Thị Nhung – Nhân viên Phòng Tuyển sinh – Đào tạo.
3.  Bà Nguyễn Thị Thanh Thảo – Nhân viên Phòng Tuyển sinh – Đào tạo.
4. Bà Giáp Thị Vượng – Nhân viên Phòng Tuyển sinh – Đào tạo.</t>
  </si>
  <si>
    <t>Ông Nguyễn Thành Nam, Trưởng phòng Tuyển sinh – Đào tạo</t>
  </si>
  <si>
    <t>Kết quả đánh giá của Hội đồng (Công nhận/Không công nhận)</t>
  </si>
  <si>
    <t>1. Bà Nguyễn Thị Thùy, Nhân viên Phòng Tuyển sinh – Đào tạo;
2. Bà Võ Thị Xuân Thơ, Nhân viên Phòng Tuyển sinh – Đào tạo</t>
  </si>
  <si>
    <t>Ông Trần Nhật Thịnh, Nhân viên Phòng Tuyển sinh – Đào tạo</t>
  </si>
  <si>
    <t>Bà Nguyễn Thị Tất, Nhân viên Phòng Tuyển sinh – Đào tạo</t>
  </si>
  <si>
    <t>Bà Nguyễn Thị Hải Hà, Nhân viên Phòng Tuyển sinh – Đào tạo</t>
  </si>
  <si>
    <t>“Nghiên cứu cải tiến một số bài tập nhằm nâng cao hiệu quả huấn luyện đội tuyển bóng chuyền nam sinh viên Trường Cao đẳng Lý Tự Trọng Thành phố Hồ Chí Minh”</t>
  </si>
  <si>
    <t>Ứng dụng Chuyển đổi số tại Khoa Khoa học Cơ bản thuộc Trường Cao đẳng Lý Tự Trọng Thành phố Hồ Chí Minh</t>
  </si>
  <si>
    <t>Bà Nguyễn Thị Nhuận, Trưởng khoa Khoa học Cơ bản.</t>
  </si>
  <si>
    <t xml:space="preserve">Một số biện pháp rèn luyện kỹ năng ứng dụng kiến thức “Đạo hàm” vào thực tiễn trong kinh tế tại trường Cao đẳng Lý Tự Trọng Thành phố Hồ Chí Minh </t>
  </si>
  <si>
    <t>Bà Phạm Thị Thu Nga, Phó Trưởng khoa khoa Khoa học Cơ bản;</t>
  </si>
  <si>
    <t>Phát triển thể lực cho sinh viên Cao đẳng Lý Tự Trọng</t>
  </si>
  <si>
    <t>Ông Giang Phi Hùng, Giảng viên khoa Khoa học Cơ bản.</t>
  </si>
  <si>
    <t>Ông Nguyễn Mạnh Phương, tổ trưởng tổ truyền thông thuộc Trung tâm Điều hành - Quản lý dữ liệu, Giảng viên khoa Khoa học cơ bản</t>
  </si>
  <si>
    <t>Định hướng sinh viên sử dụng trí tuệ nhân tạo vào học tập</t>
  </si>
  <si>
    <t>Ông Nguyễn Thanh Tú, Giảng viên khoa Khoa học Cơ bản.</t>
  </si>
  <si>
    <t>“Nâng cao hiệu quả ứng dụng Microsoft Teams trong giảng dạy trực tuyến tại khoa Lý luận chính trị trường Cao đẳng Lý Tự Trọng Thành Phố Hồ Chí Minh”</t>
  </si>
  <si>
    <t>Nâng cao hiệu quả tích hợp video trong dạy học môn Giáo dục Chính trị</t>
  </si>
  <si>
    <t>Xây dựng hệ thống câu hỏi ôn tập trực tuyến môn Giáo dục chính trị hệ trung cấp giúp sinh viên ôn tập hiệu quả hơn</t>
  </si>
  <si>
    <t>Giải pháp nhằm nâng cao hứng thú học tập môn Giáo dục Chính trị thông qua tích hợp phương pháp và kỹ thuật dạy học tích cực cho sinh viên Trường Cao đẳng Lý Tự Trọng TP.HCM</t>
  </si>
  <si>
    <t>Các yếu tố ảnh hưởng đến hiệu quả học tập trực tuyến môn Giáo dục chính trị của sinh viên tại Trường Cao đẳng Lý Tự Trọng Tp. Hồ Chí Minh</t>
  </si>
  <si>
    <t>Bà Lê Thị Hồng Vân, Trưởng khoa Lý luận Chính trị</t>
  </si>
  <si>
    <t>Ông Nguyễn Ngọc Quỳnh, Phó trưởng khoa Lý luận Chính trị</t>
  </si>
  <si>
    <t>Bà Lê Thị Mai Hường, Giảng viên khoa Lý luận Chính trị</t>
  </si>
  <si>
    <t>Bà Đinh Thị Huyên, Giảng viên khoa Lý luận Chính trị</t>
  </si>
  <si>
    <t>Giải pháp liên kết và tổ chức thực hiện đào tạo song hành với doanh nghiệp để tạo ra nguồn nhân lực chất lượng cao đáp ứng yêu cầu của doanh nghiệp</t>
  </si>
  <si>
    <t>1. Ông Châu Văn Bảo, Phó Hiệu trưởng, Ban Giám hiệu;
2. Bà Trương Thị Hồng, Phó Trưởng Trung tâm Quản lý – Điều hành dữ liệu</t>
  </si>
  <si>
    <t>Giải pháp nâng cao Kỹ năng xanh và Công nghiệp 4.0 cho đội ngũ giảng viên các trường Đại học và Cao đẳng trong cả nước</t>
  </si>
  <si>
    <t>Ứng dụng IoT điều khiển và giám sát hệ thống băng chuyền</t>
  </si>
  <si>
    <t>Mô hình thiết bị giảng dạy môn Thực hành Lập trình IoT -  Điều khiển hệ thống tự động trồng nấm rơm trong nhà kín</t>
  </si>
  <si>
    <t>Mô hình giám sát điều khiển động cơ Servo qua Internet</t>
  </si>
  <si>
    <t>1. Ông Trịnh Hoàng Hiệp,
Trưởng khoa Kinh tế.
2. Ông Lê Quang Liêm,
Trưởng phòng Quản trị - Dịch vụ.
3. Ông Nguyễn Kính,
 Trưởng phòng Kế hoạch - Tài chính.
4. Bà Lưu Thị Thúy,
 Giảng viên khoa Kinh tế
5. Bà Nguyễn Thị Thanh Hòa,
Giảng viên khoa Kinh tế</t>
  </si>
  <si>
    <t xml:space="preserve">Hoàn thiện phương pháp hướng dẫn thực tập cho sinh viên năm cuối của Khoa Kinh tế   </t>
  </si>
  <si>
    <t>Ứng dụng AI (Trí tuệ nhân tạo) trong công tác giảng dạy, quản lý tại Khoa Kinh tế Trường Cao đẳng Lý Tự Trọng TPHCM</t>
  </si>
  <si>
    <t>Mô hình liên kết doanh nghiệp và đào tạo nguồn nhân lực chất lượng cao tại Khoa Du lịch - Khách sạn</t>
  </si>
  <si>
    <t>Nâng cao chất lượng giảng dạy môn Kỹ thuật trang trí, cắm hoa cho sinh viên khoa Du lịch – Khách sạn thông qua hợp tác đào tạo song hành giữa nhà trường và doanh nghiệp trong thời đại số</t>
  </si>
  <si>
    <t xml:space="preserve">Ứng dụng công nghệ trong quản lý thư viện </t>
  </si>
  <si>
    <t>Bà Hồ Ngọc Chi, Trưởng Trung tâm thư viện</t>
  </si>
  <si>
    <t>Đề xuất một số biện pháp nâng cao văn hóa đọc cho sinh viên trung cấp (hệ T4) tại trường Cao đẳng Lý Tự Trọng TP. HCM.</t>
  </si>
  <si>
    <t>Bà Trần Thị Diễm Thuý, Nhân viên Trung tâm thư viện</t>
  </si>
  <si>
    <t>Một số biện pháp bổ sung vốn tài liệu góp phần đáp ứng nhu cầu người đọc tại Thư viện Trường CĐ Lý Tự Trọng Tp. Hồ Chí Minh.</t>
  </si>
  <si>
    <t>Bà Nguyễn Thị Trang, Nhân viên Trung tâm thư viện</t>
  </si>
  <si>
    <t>Giải pháp ứng dụng một số công nghệ trong việc phục vụ bạn đọc tại thư viện trường Cao đẳng Lý Tự Trọng TP. HCM.</t>
  </si>
  <si>
    <t>Bà Lư Diễm Phúc, Nhân viên Trung tâm thư viện</t>
  </si>
  <si>
    <t>1. Ông Châu Văn Bảo, Phó Hiệu trưởng, Ban Giám hiệu;
2. Ông Tạ Minh Cường, Trưởng khoa Điện - Điện tử 
3. Ông Trần Nam Anh, Trưởng bộ môn Điện Công nghiệp
4. Ông Trần Giang Nam, Trưởng bộ môn Kỹ thuật Điện - Điện tử</t>
  </si>
  <si>
    <t xml:space="preserve">1. Ông Huỳnh Ngọc Mai, Phó Trưởng khoa Điện - Điện tử 
2. Ông Phạm Minh Nghĩa, Phó Trưởng khoa Điện - Điện tử 
3. Ông Nguyễn Khương Thành, Giảng viên khoa Điện - Điện tử 
4. Ông Huỳnh Duy An, Giảng viên khoa Điện - Điện tử 
5. Ông Phan Thanh Hoàng, Giảng viên khoa Điện - Điện tử </t>
  </si>
  <si>
    <t xml:space="preserve">1. Bà Nguyễn Thị Tố Nga, Giảng viên khoa Điện - Điện tử 
2. Ông Đặng Đức Minh, Giảng viên khoa Điện - Điện tử  </t>
  </si>
  <si>
    <t>1. Bà Nguyễn Thụy Nghiêm  
    Giảng viên khoa Kinh tế
2. Bà Trần Thị Ngọc Dung 
    Giảng viên khoa Kinh tế
3. Ông Cao Xuân Giang 
    Giảng viên khoa Kinh tế
4. Bà Nguyễn Mỹ Tiên          
    Giảng viên khoa Kinh tế</t>
  </si>
  <si>
    <t>1. Bà Lê Hồng Ngọc My, Giảng viên khoa Kinh tế
2. Bà Lê Thị Thu Thảo, Giảng viên khoa Kinh tế
3. Bà Lê Nguyễn Mỹ Trâm, Giảng viên khoa Ngoại Ngữ</t>
  </si>
  <si>
    <t>Ông Hồ Gia Bảo - Trưởng khoa Khoa Du lịch – Khách sạn</t>
  </si>
  <si>
    <t>Bà Lữ Xuân Trang – Trưởng bộ môn Cơ sở ngành thuộc Khoa Du lịch – Khách sạn</t>
  </si>
  <si>
    <t>Bà Võ Thị Kim Thư - Giảng viên Khoa Du lịch – Khách sạn</t>
  </si>
  <si>
    <t xml:space="preserve"> Định hướng nghề nghiệp trên nền tảng Mỹ học xã hội tại Trường Cao đẳng Lý Tự Trọng Thành phố Hồ Chí Minh</t>
  </si>
  <si>
    <t>Lĩnh vực sáng kiến</t>
  </si>
  <si>
    <t>Thời gian áp dụng/ áp dụng thử</t>
  </si>
  <si>
    <t>Giáo dục (Hướng nghiệp tuyển sinh)</t>
  </si>
  <si>
    <t>Tháng 02/2025</t>
  </si>
  <si>
    <t>Tuyển sinh và Đào tạo</t>
  </si>
  <si>
    <t>Từ năm 2023 đến nay</t>
  </si>
  <si>
    <t>Công tác truyền thông - Tuyển sinh - Chuyển đổi số</t>
  </si>
  <si>
    <t>Từ tháng 01/2024 đến nay</t>
  </si>
  <si>
    <t>Giải pháp nhằm nâng cao chất lượng Trải nghiệm Doanh nghiệp cho sinh viên</t>
  </si>
  <si>
    <t>Năm học 2024 - 2025</t>
  </si>
  <si>
    <t>Giải pháp quản lý trong GDĐT</t>
  </si>
  <si>
    <t>Từ tháng 7/2024 đến nay</t>
  </si>
  <si>
    <t>Công tác giảng dạy</t>
  </si>
  <si>
    <t>Từ tháng 9/2024 đến tháng 10/2024</t>
  </si>
  <si>
    <t>Giáo dục</t>
  </si>
  <si>
    <t>Từ tháng 9/2024 đến tháng 11/2024</t>
  </si>
  <si>
    <t>Thiết kế bệ tỳ để nâng cao hiệu  quả kỹ thuật bắn súng tiểu liên AK trong môn học Giáo dục Quốc phòng – An ninh</t>
  </si>
  <si>
    <t>Quản lý đào tạo</t>
  </si>
  <si>
    <t>Học kỳ 2 năm học 2024 - 2025</t>
  </si>
  <si>
    <t xml:space="preserve">Chuẩn hóa Quy trình mời giảng viên thỉnh giảng </t>
  </si>
  <si>
    <t>Đào tạo và phát triển nguồn nhân lực</t>
  </si>
  <si>
    <t>Năm 2025</t>
  </si>
  <si>
    <t>Giáo dục nghề nghiệp</t>
  </si>
  <si>
    <t>Khoa học kỹ thuật</t>
  </si>
  <si>
    <t>Từ đầu tháng 10/2024 đến giữa tháng 4/2025</t>
  </si>
  <si>
    <t>Giải pháp kỹ thuật - Thiết bị giảng dạy; Nông nghiệp thông minh</t>
  </si>
  <si>
    <t>Học kỳ 2 năm học 2023 - 2024 đến hết học kỳ 1 năm học 2024 - 2025</t>
  </si>
  <si>
    <t>Giải pháp ứng dụng tiến bộ khoa học kỹ thuật</t>
  </si>
  <si>
    <t>Năm học 2023 - 2024, 2024 - 2025</t>
  </si>
  <si>
    <t xml:space="preserve">Ông Cao Văn Tuấn, Giảng viên khoa Điện - Điện tử  </t>
  </si>
  <si>
    <t xml:space="preserve">Ông Trần Nguyên Bảo Trân, Trưởng Bộ môn Cơ Điện Tử &amp; Tự Động Hóa thuộc khoa Điện - Điện tử  </t>
  </si>
  <si>
    <t>Thể dục thể thao</t>
  </si>
  <si>
    <t>Từ 25/11/2024 đến 28/3/2025</t>
  </si>
  <si>
    <t>Giáo dục chính trị</t>
  </si>
  <si>
    <t>Từ tháng 9/2024 đến nay</t>
  </si>
  <si>
    <t>Phương pháp dạy học</t>
  </si>
  <si>
    <t>Từ tháng 02/2025 đến tháng 6/2025)</t>
  </si>
  <si>
    <t>Giải pháp tác nghiệp</t>
  </si>
  <si>
    <t>Phương pháp giảng dạy</t>
  </si>
  <si>
    <t>Từ tháng 9/2024 đến tháng 5/2025</t>
  </si>
  <si>
    <t>Bà Hoàng Thị Trang; Giảng viên khoa Lý luận Chính trị</t>
  </si>
  <si>
    <t xml:space="preserve">Ứng dụng công cụ Unity thiết kế giao diện Game hỗ trợ cho môn Lập trình game </t>
  </si>
  <si>
    <t>Ứng dụng Android Debug Bridge để nâng cao hiệu quả dạy và học môn thực hành lập trình trên thiết bị di động</t>
  </si>
  <si>
    <t xml:space="preserve"> Phát triển kỹ năng lập trình lưu trữ dữ liệu thông qua số nguyên lớn trong học phần kỹ thuật lập trình</t>
  </si>
  <si>
    <t>Ứng dụng công nghệ số với phương pháp phối màu hiệu quả khi thiết kế hình ảnh đồ họa giúp cho sinh viên trường Lý Tự Trọng nâng cao thông điệp truyền tải</t>
  </si>
  <si>
    <t>Ứng dụng</t>
  </si>
  <si>
    <t>Giải pháp ứng dụng tiến bộ kỹ thuật</t>
  </si>
  <si>
    <t>Từ 01/01/2025 đến 31/5/2025</t>
  </si>
  <si>
    <t>chưa ký tên</t>
  </si>
  <si>
    <t>Ông Trần Việt Khánh, Phó trưởng khoa Công nghệ thông tin</t>
  </si>
  <si>
    <t>Nguyễn Văn Minh, Giảng viên khoa Công nghệ thông tin</t>
  </si>
  <si>
    <t>Bà Đào Lê Phương Anh, Giảng viên khoa Công nghệ thông tin</t>
  </si>
  <si>
    <t>Ông Mai Chiếm Tuấn, Phụ trách Tổ bộ môn thuộc khoa Công nghệ thông tin</t>
  </si>
  <si>
    <t>Học thuật</t>
  </si>
  <si>
    <t>CNTT - Giảng dạy lập trình trên thiết bị di động</t>
  </si>
  <si>
    <t>Từ tháng 01/2024 đến tháng 6/2025</t>
  </si>
  <si>
    <t>Giải pháp ứng dụng bộ công cụ Microsoft 365 vào công tác giảng dạy trực tuyến tại Trường Cao đẳng Lý Tự Trọng TP.HCM</t>
  </si>
  <si>
    <t xml:space="preserve">1. Ông Nguyễn Hữu Thiện, Trưởng Trung tâm Điều hành và Quản lý dữ liệu  
2. Bà Trương Thị Hồng, Phó trưởng Trung tâm Điều hành và Quản lý dữ liệu  
3. Ông Vương Hội Khánh, nhân viên Trung tâm Điều hành và Quản lý dữ liệu
4. Ông Trương Hữu Lộc, nhân viên Trung tâm Điều hành và Quản lý dữ liệu  </t>
  </si>
  <si>
    <t>Giải pháp Ứng dụng phần mềm vMix trong trình chiếu các sự kiện của Trường Cao đẳng Lý Tự Trọng TP.HCM</t>
  </si>
  <si>
    <t>Ứng dụng phần mềm catcup vào quy trình sản xuất video truyền thông tại Trường Cao đẳng Lý Tự Trọng TPHCM</t>
  </si>
  <si>
    <t xml:space="preserve"> 1. Ông Nguyễn Hữu Thiện, trưởng Trung tâm Điều hành và Quản lý dữ liệu  
2. Bà Trương Thị Hồng, Phó trưởng Trung tâm Điều hành và Quản lý dữ liệu  
3. Ông Trương Hữu Lộc, nhân viên Trung tâm Điều hành và Quản lý dữ liệu  
4. Ông Vương Hội Khánh, nhân viên Trung tâm Điều hành và Quản lý dữ liệu
5. Ông Nguyễn Đan Trường, nhân viên Trung tâm Điều hành và Quản lý dữ liệu  </t>
  </si>
  <si>
    <t xml:space="preserve">1. Ông Nguyễn Hữu Thiện, Trưởng Trung tâm Điều hành và Quản lý dữ liệu  
 2. Ông Vương Hội Khánh, nhân viên Trung tâm Điều hành và Quản lý dữ liệu
3. Ông Trương Hữu Lộc, nhân viên Trung tâm Điều hành và Quản lý dữ liệu  
4. Ông Nguyễn Đan Trường, nhân viên Trung tâm Điều hành và Quản lý dữ liệu  </t>
  </si>
  <si>
    <t>Thực trạng và giải pháp nâng cao nếp sống văn hóa sinh viên nội trú trường Cao đẳng Lý Tự Trọng Thành phố Hồ Chí Minh trong bối cảnh chuyển đổi số</t>
  </si>
  <si>
    <t>1. Ông Lê Quang Liêm, Trưởng phòng Quản trị - Dịch vụ
2. Ông Phan Hữu Tước, Phó trưởng phòng Quản trị - Dịch vụ
3. Ông Phan Đức Long, Tổ trưởng tổ Quản lý ký túc xá</t>
  </si>
  <si>
    <t>Quản lý sinh viên nội trú</t>
  </si>
  <si>
    <t>Thư viện</t>
  </si>
  <si>
    <t>Từ năm 2024 đến nay</t>
  </si>
  <si>
    <t>Ngành thư viện</t>
  </si>
  <si>
    <t>Công tác quản lý thư viện</t>
  </si>
  <si>
    <t>Hoạt động khởi nghiệp</t>
  </si>
  <si>
    <t>Chưa có</t>
  </si>
  <si>
    <t>Giải pháp nâng cao hiệu quả hoạt động khởi nghiệp của sinh viên Trường Cao đẳng Lý Tự Trọng TP. HCM</t>
  </si>
  <si>
    <t>Quản lý giáo dục</t>
  </si>
  <si>
    <t>Từ 01/9/2024 đến 01/6/2025</t>
  </si>
  <si>
    <t>Chương trình đào tạo</t>
  </si>
  <si>
    <t>Học kỳ 1 năm học 2025 - 2026</t>
  </si>
  <si>
    <t>Giải pháp giáo dục</t>
  </si>
  <si>
    <t>Học kỳ 1 năm học 2024 - 2025</t>
  </si>
  <si>
    <t>Thiết bị đúc hợp kim nhôm trong khuôn kim loại có hỗ trợ rung động siêu âm</t>
  </si>
  <si>
    <t>1. Chung Trần Thế Vinh, Trưởng khoa Cơ khí;
2. Bùi Anh Tuấn, Trưởng bộ môn CAD-CAM-CNC.</t>
  </si>
  <si>
    <t>Thiết kế, chế tạo máy chấn thủy lực phục vụ đào tạo, nghiên cứu tại Khoa Cơ khí</t>
  </si>
  <si>
    <t>Nguyễn Hồng Phúc, Giảng viên</t>
  </si>
  <si>
    <t>Ứng dụng công nghệ thực tế tăng cường AR trong việc giảng dạy và học tập tại Khoa Cơ khí</t>
  </si>
  <si>
    <t>Nguyễn Khắc Huy, Giảng viên</t>
  </si>
  <si>
    <t>Thiết kế, chế tạo đồ gá dao xọc trên máy bào phục vụ đào tạo, nghiên cứu tại Khoa Cơ khí</t>
  </si>
  <si>
    <t>Nguyễn Duy Tân, Giảng viên</t>
  </si>
  <si>
    <t>Thiết kế, chế tạo máy khuấy siêu âm ứng dụng pha hỗn hợp chất lỏng</t>
  </si>
  <si>
    <t>1. Vũ Đức Pháp, Trưởng bộ môn Công nghệ chế tạo;
2. Trần Minh Thông, Giảng viên.</t>
  </si>
  <si>
    <t>Giải pháp kỹ thuật</t>
  </si>
  <si>
    <t>Từ tháng 01/2024</t>
  </si>
  <si>
    <t>Từ tháng 01/2025 đến tháng 5/2025</t>
  </si>
  <si>
    <t>Áp dụng trong 1 năm</t>
  </si>
  <si>
    <t>Kỹ thuật</t>
  </si>
  <si>
    <t>Tháng 6/2025</t>
  </si>
  <si>
    <t>Quản lý đào tạo các môn văn hóa</t>
  </si>
  <si>
    <t>Từ học kỳ 2 năm học 2023 - 2024</t>
  </si>
  <si>
    <t>Tên đơn vị</t>
  </si>
  <si>
    <t>Số bài nộp</t>
  </si>
  <si>
    <t>BGH</t>
  </si>
  <si>
    <t>Phòng Kế hoạch - TC</t>
  </si>
  <si>
    <t>Phòng Tuyển sinh - ĐT</t>
  </si>
  <si>
    <t>Phòng Tổ chức - HC -TH</t>
  </si>
  <si>
    <t>Phòng Thanh tra GD - QHDN</t>
  </si>
  <si>
    <t>Phòng Khảo thí và ĐB chất lượng</t>
  </si>
  <si>
    <t>Phòng QLKH và HTQT</t>
  </si>
  <si>
    <t>Phòng Quản trị - DV</t>
  </si>
  <si>
    <t>Khoa Khoa học cơ bản</t>
  </si>
  <si>
    <t>Khoa Lý luận chính trị</t>
  </si>
  <si>
    <t>Khoa Cơ khí</t>
  </si>
  <si>
    <t>Khoa Công nghệ thông tin</t>
  </si>
  <si>
    <t>Khoa Động lực</t>
  </si>
  <si>
    <t>Khoa Điện - Điện tử</t>
  </si>
  <si>
    <t>Khoa May - Thời trang</t>
  </si>
  <si>
    <t>Khoa Xây dựng - Nhiệt lạnh</t>
  </si>
  <si>
    <t>Khoa Kinh tế</t>
  </si>
  <si>
    <t>Khoa Du lịch - Khách sạn</t>
  </si>
  <si>
    <t>Trung tâm Thư viện</t>
  </si>
  <si>
    <t>Trung tâm Đào tạo - QLVTTB</t>
  </si>
  <si>
    <t>Trung tâm Y tế</t>
  </si>
  <si>
    <t>Trung tâm Điều hành và QL dữ liệu</t>
  </si>
  <si>
    <t>Thành phố Hồ Chí Minh, ngày       tháng 7 năm 2025</t>
  </si>
  <si>
    <t>DANH SÁCH TỔNG HỢP SÁNG KIẾN NĂM HỌC 2024 - 2025</t>
  </si>
  <si>
    <t>Đề tài HD SV thi khởi nghiệp 2022</t>
  </si>
  <si>
    <t>Đã làm đề tài NCKH và đã nghiệm thu năm 2024</t>
  </si>
  <si>
    <t>Đã làm đề tài NCKH và đã nghiệm thu năm 2024 và 2025</t>
  </si>
  <si>
    <t>Thành viên 1 ___________________________</t>
  </si>
  <si>
    <t>Thành viên 2 ___________________________</t>
  </si>
  <si>
    <t>Thành viên 3 ___________________________</t>
  </si>
  <si>
    <t>Thành viên 4 ___________________________</t>
  </si>
  <si>
    <t>Đinh Văn Đệ</t>
  </si>
  <si>
    <t>Thành viên 1</t>
  </si>
  <si>
    <t>Thành viên 2</t>
  </si>
  <si>
    <t>Thành viên 3</t>
  </si>
  <si>
    <t>Thành viên 4</t>
  </si>
  <si>
    <t>Kết quả</t>
  </si>
  <si>
    <t>Tổng hợp nhận xét</t>
  </si>
  <si>
    <t>Tác giả và nhóm tác giả</t>
  </si>
  <si>
    <t>Mô hình quản lý kho hàng thực hành môn Logistics</t>
  </si>
  <si>
    <t>Xây dựng quy trình và quy chế làm việc của Hội đồng sáng kiến và xét công nhận sáng kiến của Trường Cao đẳng Cao đẳng Lý Tự Trọng Thành phố Hồ Chí Minh</t>
  </si>
  <si>
    <t>1. Ông Châu Văn Bảo, Phó Hiệu trưởng
2. Bà Trần Thị Ánh Phượng, Nhân viên P.TC-HC-TH
3. Bà Phan Thị Ngọc Phượng, Nhân viên P.TC-HC-TH
4. Bà Vũ Như Quỳnh, Nhân viên P.TC-HC-TH</t>
  </si>
  <si>
    <t xml:space="preserve">Giải pháp tác nghiệp </t>
  </si>
  <si>
    <t>Từ năm học 2024 - 2025</t>
  </si>
  <si>
    <t>Hoàn thiện quản lý tài chính theo cơ chế tự chủ tài chính</t>
  </si>
  <si>
    <t>Giải pháp quản lý</t>
  </si>
  <si>
    <t>Năm 2024</t>
  </si>
  <si>
    <t>1. Bà Trần Thị Minh Thoa, Nhân viên, Phòng Kế hoạch - Tài chính 
2. Bà Võ Thị Lệ Trân, Nhân viên, Phòng Kế hoạch - Tài chính
3. Bà Hồng Mộng Tuyết Dung, Nhân viên, Phòng Kế hoạch - Tài chính
4. Ông Huỳnh Như Ý, Nhân viên, Phòng Kế hoạch - Tài chính</t>
  </si>
  <si>
    <t>Cải tiến quy trình thực hiện miễn, giảm học phí cho sinh viên</t>
  </si>
  <si>
    <t>1. Ông Nguyễn Chiến Thắng, Phòng Kế hoạch - Tài chính 
2. Bà Trần Thị Thảo Vân, Nhân viên, Phòng Kế hoạch - Tài chính
3. Bà Nguyễn Thị Hồng Thắm, Nhân viên, Phòng Kế hoạch - Tài chính</t>
  </si>
  <si>
    <t xml:space="preserve">BẢNG TỔNG HỢP ĐÁNH GIÁ SÁNG KIẾN NĂM HỌC 2024 - 2025 </t>
  </si>
  <si>
    <t>DANH SÁCH ĐƠN VỊ NỘP SÁNG KIẾN NH 2024 - 2025</t>
  </si>
  <si>
    <t>Nhóm Giám khảo</t>
  </si>
  <si>
    <t>Nhóm 1</t>
  </si>
  <si>
    <t>Nhóm 2</t>
  </si>
  <si>
    <t>Nhóm 3</t>
  </si>
  <si>
    <t>Nguyễn Chí Nhân</t>
  </si>
  <si>
    <t>Nguyễn Thành Nam</t>
  </si>
  <si>
    <t>Hoàng Văn Viết</t>
  </si>
  <si>
    <t>Đinh Hồng Minh</t>
  </si>
  <si>
    <t>Nguyễn Kính</t>
  </si>
  <si>
    <t>Nguyễn Trọng Nghĩa</t>
  </si>
  <si>
    <t>Chung Trần Thế Vinh</t>
  </si>
  <si>
    <t>Châu Văn Bảo</t>
  </si>
  <si>
    <t>Nguyễn Hữu Thiện</t>
  </si>
  <si>
    <t>Lương Xuân Thịnh</t>
  </si>
  <si>
    <t>Trịnh Hoàng Hiệp</t>
  </si>
  <si>
    <t>ĐẠI DIỆN NHÓM 1 - HỘI ĐỒNG SÁNG KIẾN</t>
  </si>
  <si>
    <t>Ông Bùi Đức Phước, Nhân viên Phòng Thanh tra Giáo dục - Quan hệ doanh nghiệp</t>
  </si>
  <si>
    <t>Kiểm tra đánh giá kết quả học tập của người học theo tiếp cận năng lực trong giáo dục nghề nghiệp</t>
  </si>
  <si>
    <t>Ông Đinh Văn Đệ, Quyền Hiệu trưởng</t>
  </si>
  <si>
    <t>Nguyên nhân cốt lõi và giải pháp tối ưu hóa về mối quan hệ biện chứng giữa cơ sở giáo dục và doanh nghiệp</t>
  </si>
  <si>
    <t>Mô hình giám sát giao thông thông minh.</t>
  </si>
  <si>
    <t>Được Hội đồng Khoa nghiệm thu ngày 06-12-2024, HK1, năm học 2024-2025</t>
  </si>
  <si>
    <t>Năm học 2024-2025</t>
  </si>
  <si>
    <r>
      <rPr>
        <sz val="13"/>
        <color rgb="FFFF0000"/>
        <rFont val="Times New Roman"/>
        <family val="1"/>
      </rPr>
      <t>Đề tài đã được  Hội đồng Khoa nghiệm thu ngày 06-12-2024, HK1, năm học 2024-2025.</t>
    </r>
    <r>
      <rPr>
        <sz val="13"/>
        <color rgb="FF000000"/>
        <rFont val="Times New Roman"/>
        <family val="1"/>
      </rPr>
      <t xml:space="preserve">
Giải pháp kỹ thuật - Mô hình thiết bị giảng dạy</t>
    </r>
  </si>
  <si>
    <r>
      <rPr>
        <sz val="13"/>
        <color rgb="FFFF0000"/>
        <rFont val="Times New Roman"/>
        <family val="1"/>
      </rPr>
      <t>Đề tài đã được Hội đồng KHCN nghiệm thu năm 2024, 2025</t>
    </r>
    <r>
      <rPr>
        <sz val="13"/>
        <color rgb="FF000000"/>
        <rFont val="Times New Roman"/>
        <family val="1"/>
      </rPr>
      <t xml:space="preserve">
Giải pháp ứng dụng tiến bộ kỹ thuật</t>
    </r>
  </si>
  <si>
    <r>
      <rPr>
        <sz val="13"/>
        <color rgb="FFFF0000"/>
        <rFont val="Times New Roman"/>
        <family val="1"/>
      </rPr>
      <t>Đề tài đã được Hội đồng NCKH nghiệm thu năm 2024</t>
    </r>
    <r>
      <rPr>
        <sz val="13"/>
        <color rgb="FF000000"/>
        <rFont val="Times New Roman"/>
        <family val="1"/>
      </rPr>
      <t xml:space="preserve">
Giải pháp kỹ thuật</t>
    </r>
  </si>
  <si>
    <r>
      <t xml:space="preserve">CỘNG HÒA XÃ HỘI CHỦ NGHĨA VIỆT NAM
</t>
    </r>
    <r>
      <rPr>
        <b/>
        <sz val="13"/>
        <rFont val="Times New Roman"/>
        <family val="1"/>
      </rPr>
      <t>Độc lập - Tự do - Hạnh phúc</t>
    </r>
  </si>
  <si>
    <t>Thành phố Hồ Chí Minh, ngày        tháng 7 năm 2025</t>
  </si>
  <si>
    <t>TM. HỘI ĐỒNG
CHỦ TỊCH HỘI ĐỒNG</t>
  </si>
  <si>
    <t>Thành lập Hội đồng Sáng kiến riêng để xem xét, đề xuất</t>
  </si>
  <si>
    <t>HỘI ĐỒNG SÁNG KIẾN</t>
  </si>
  <si>
    <t>Nhóm giám khảo chấm sáng kiến</t>
  </si>
  <si>
    <r>
      <t xml:space="preserve">UBND  THÀNH PHỐ HỒ CHÍ MINH
</t>
    </r>
    <r>
      <rPr>
        <b/>
        <sz val="13"/>
        <rFont val="Times New Roman"/>
        <family val="1"/>
      </rPr>
      <t>TRƯỜNG CAO ĐẲNG LÝ TỰ TRỌNG
 THÀNH PHỐ HỒ CHÍ MINH
HỘI ĐỒNG SÁNG KIẾN</t>
    </r>
  </si>
  <si>
    <t xml:space="preserve">PHỤ LỤC 1
BẢNG TỔNG HỢP KẾT QUẢ ĐÁNH GIÁ SÁNG KIẾN, ĐỀ TÀI NĂM HỌC 2024 - 2025 </t>
  </si>
  <si>
    <t>Tên sáng kiến, đề tài</t>
  </si>
  <si>
    <t xml:space="preserve">Đồng ý </t>
  </si>
  <si>
    <t>Không đồng ý</t>
  </si>
  <si>
    <t>Nhận xét</t>
  </si>
  <si>
    <t xml:space="preserve">Đề nghị công nhận hiệu quả áp dụng, khả năng nhân rộng, phạm vi ảnh hưởng của sáng kiến, đề tài </t>
  </si>
  <si>
    <t>Cơ sở</t>
  </si>
  <si>
    <t>Thành phố</t>
  </si>
  <si>
    <t>Toàn quốc</t>
  </si>
  <si>
    <t>ĐẠI DIỆN NHÓM 2- HỘI ĐỒNG SÁNG KIẾN</t>
  </si>
  <si>
    <t xml:space="preserve">PHỤ LỤC 2
BẢNG TỔNG HỢP KẾT QUẢ ĐÁNH GIÁ SÁNG KIẾN, ĐỀ TÀI NĂM HỌC 2024 - 2025 </t>
  </si>
  <si>
    <t xml:space="preserve">PHỤ LỤC 3
BẢNG TỔNG HỢP KẾT QUẢ ĐÁNH GIÁ SÁNG KIẾN, ĐỀ TÀI NĂM HỌC 2024 - 2025 </t>
  </si>
  <si>
    <t>Đã đượcc Hội đồng Khoa nghiệm thu ngày 06-12-2024, HK1, năm học 2024-2025</t>
  </si>
  <si>
    <t>Đã được Hội đồng Khoa học nghiệm thu đề tài NCKH năm 2024</t>
  </si>
  <si>
    <t>Đã được Hội đồng Khoa học nghiệm thu đề tài NCKH và đã nghiệm thu năm 2024 và 2025</t>
  </si>
  <si>
    <t>ĐẠI DIỆN NHÓM 3 - HỘI ĐỒNG SÁNG KIẾN</t>
  </si>
  <si>
    <t>1. Ông Lương Xuân Thịnh, Giám đốc trung tâm Đào tạo - Quản lý vật tư thiết bị
2. Bà Lưu Hoàng Hải Yến, Phó Trưởng phòng Tổ chức - Hành chính - Tổng hợp</t>
  </si>
  <si>
    <t>1. Tính mới:
2. Khả năng nhân rộng đối với sáng kiến hoặc Phạm vi ảnh hưởng đối với đề tài:
3. Hiệu quả áp dụng:</t>
  </si>
  <si>
    <t>Nhận xét, đánh giá công nhận sáng kiến/ Đối với đề tài đã được nghiệm thu không đánh dấu vào cột "Đồng ý"/"Không đồng ý" chỉ nhận xét</t>
  </si>
  <si>
    <t>1. Ông Nguyễn Hữu Thiện, Trưởng Trung tâm Điều hành và Quản lý dữ liệu  
2. Bà Trương Thị Hồng, Phó trưởng Trung tâm Điều hành và Quản lý dữ liệu  
3. Ông Trương Hữu Lộc, nhân viên Trung tâm Điều hành và Quản lý dữ liệu
4. Ông Nguyễn Đan Trường, nhân viên Trung tâm Điều hành và Quản lý dữ liệu    
5. Ông Vương Hội Khánh, nhân viên Trung tâm Điều hành và Quản lý dữ liệu</t>
  </si>
  <si>
    <t>Cơ sở</t>
  </si>
  <si>
    <t>Đinh Văn Đệ</t>
  </si>
  <si>
    <t>Nguyễn Chí Nhân</t>
  </si>
  <si>
    <t>Nguyễn Thành Nam</t>
  </si>
  <si>
    <t>Hoàng Văn Viết</t>
  </si>
  <si>
    <t xml:space="preserve">1. Tính mới: Định hướng ứng dụng toán vào thực tế. Giải pháp nói chung, biện pháp duy nhất trong đề tài mà tác giả nêu là tăng cường hệ thống bài tập có tính thực tế (gọi là toán thực tế). Đây là việc linh hoạt thay đổi phương pháp giảng dạy tại đơn vị cho phù hợp với thực tiễn, và lần đầu áp dụng. Tên đề tài chưa phù hợp với mục tiêu và nội dung trình bày của tác giả. Nội dung trình bày của sáng kiến không bám sát với tên đề tài. 3 biện pháp đã nêu trình bày chung chung cho việc nâng cao kỹ năng ứng dụng của SV trong môn Toán chứ không riêng về kiến thức Đạo hàm. Tuy nhiên sáng kiến có tính mới khi đưa hệ thống các bài tập ứng dụng Đạo hàm để giải quyết các bài toán thực tế.
2. Khả năng nhân rộng đối với sáng kiến hoặc Phạm vi ảnh hưởng đối với đề tài: Có thể áp dụng cho chương trình giảng dạy toán tại trường. Như đã nói trên, đề tài và tên đề tài nếu cụ thể hơn và đi sâu vào việc “xây dựng hệ thống bài tập thực tế ứng dụng đạo hàm vào thực tiễn” trong giảng dạy môn toán tại trường.
3. Hiệu quả áp dụng: Giúp cho sinh viên biết cách ứng dụng toán vào thực tế. Đề tài sẽ có tính hiệu quả cao nếu tác giả tập trung phân tích một vài nội dung cụ thể  thực trạng sinh viên tại trường khi học môn toán.
</t>
  </si>
  <si>
    <t>1. Tính mới: Tạo tính kết nối trong công tác giảng dạy về công nghệ và kỹ năng xanh. Nhóm tác giả đã xây dựng và xác định những giải pháp cụ thể nâng cao kỹ năng xanh thông qua việc truyền thông, nâng cao nhận thức, tổ chức các khóa đào tạo tập trung vào các kỹ năng xanh như tiết kiệm năng lượng, tái tạo năng lượng và những công nghệ xanh khác, thông qua thuyết minh khẳng định những giải pháp này lần đầu được triển khai tại đơn vị.
2. Khả năng nhân rộng đối với sáng kiến hoặc Phạm vi ảnh hưởng đối với đề tài: Đề tài có khả năng áp dụng cho công tác đào tạo giảng viên, sinh viên trường. Đề tài chỉ dừng lại và đánh giá ở giải pháp truyền thông, chưa có số liệu minh chứng việc xây dựng chương trình đào tạo áp dụng trong giảng dạy các ngành nghề. Không có minh chứng ghi nhận đề tài được ứng dụng và có hiệu quả ở đơn vị khác nên không đề xuất công nhận cấp thành phố.
3. Hiệu quả áp dụng: Giúp nâng cao nhận thức người học, người dạy và hiệu quả trong đào tạo. Mục tiêu là thông qua hoạt động giảng dạy và học tập, đơn vị nói chung và giảng viên nói riêng phải xây dựng các chương trình môn học trong quá trình đào tạo và chuyển hóa được mục tiêu này đến sinh viên và hiệu quả hơn là đưa vào cộng đồng.</t>
  </si>
  <si>
    <t>1. Tính mới: Giải pháp mới mang tính cải tiến kỹ thuật vào trong chuỗi cung ứng Logistics. Thiết lập và xây dựng kho hàng phục vụ công tác giảng dạy, học tập môn thực hành môn logictics là việc làm cần thiết. Bước đầu nhóm tác giả chỉ xây dựng và lập kế hoạch thực hiện, chưa có kho hàng thực tế tại đơn vị.
2. Khả năng nhân rộng đối với sáng kiến hoặc Phạm vi ảnh hưởng đối với đề tài: Sáng kiến được áp dụng hiệu quả tại Đơn vị và đối với lĩnh vực Logistics. Đây là chỉ là phương án hoặc mô hình đề xuất của nhóm tác giả, nếu được duyệt thực hiện sẽ thực hiện tại đơn vị phục vụ công tác giảng dạy, học tập.
3. Hiệu quả áp dụng: Nâng cao hiệu quả trong công tác đào tạo nguồn nhân lực Logistics. Mô hình đề xuất có tính hiệu quả và phù hợp với điều kiện và nhu cầu của nhà trường.</t>
  </si>
  <si>
    <t>1. Tính mới: Ứng dụng tiến bộ kỹ thuật trong việc thiết kế, giám sát, điều khiển hệ thống băng chuyền. Phần thuyết minh mục tiêu chính của đề tài chưa phù hợp, dễ gây cho người đọc nhầm lẫn. Nội dung bài viết của nhóm tác giả chưa thể hiện được tính mới theo yêu cầu của bài viết SKKN. Sáng kiến đề xuất cải tiến hệ thống băng chuyền hiện có bằng cách kết nối IoT để giám sát và điều khiển từ xa. Đề nghị sử đổi tên đề tài lại cho thống nhất với nội dung đã được trình bày.
2. Khả năng nhân rộng đối với sáng kiến hoặc Phạm vi ảnh hưởng đối với đề tài: Qua thuyết minh Nhóm tác giả chưa thể hiện rõ được nội dung này. Có thể tham khảo để cải tiến hoặc xây dựng các hệ thống tương tự. Giúp nâng cao chất lượng đào tạo cho sinh viên.
3. Hiệu quả áp dụng: Nâng cao năng lực giảng dạy, hiệu quả trong đào tạo tự động hóa, số hóa. Đơn vị có sản phẩm phục vụ giảng dạy, cũng chính là dụng cụ học tập, giúp sinh viên dễ dàng tiếp thu kiến thức, rút ngắn thời gian. Tuy nhiên chưa có thống kê cụ thể về tính hiệu quả.</t>
  </si>
  <si>
    <t>1. Tính mới: Giải pháp Ứng dụng tiến bộ kỹ thuật vào trong giảng dạy, sản xuất trồng trọt. Tác giả đã thực hiện thi công lắp đặt mô hình “thiết bị giảng dạy môn Thực hành Lập trình IoT – Điều khiển hệ thống tự động trồng nấm rơm trong nhà kính” nhằm phục vụ công tác giảng dạy, trước đây chưa có mô hình này tại đơn vị.
2. Khả năng nhân rộng đối với sáng kiến hoặc Phạm vi ảnh hưởng đối với đề tài:  Đề tài có thể áp dụng rộng rãi trong môi trường giáo dục nghề nghiệp và môi trường sản xuất trồng trọt. Mô hình tác giả thực hiện có tính thiết thực, giúp sinh viên có thể thấy rõ cấu tạo của từng quy trình, chi tiết, cách cài đặt và điều khiển... Nếu tác giả kết hợp được trong thuyết minh với việc có những kết quả thực tế trong học tập thì mô hình này sẽ hỗ trợ rất nhiều trong giảng dạy, học tập và cả chuyển giao công nghệ trong sản xuất.
3. Hiệu quả áp dụng: Giúp nâng cao hiệu quả trong công tác đào tạo, giảng dạy môn lập trình IOT. Tính hiệu quả của đề tài là đơn vị có được một mô hình để giảng dạy và sinh viên dễ dáng tiếp cận, hiểu rõ về nguyên lý hoạt động của hệ thống trong học tập. Nếu có những minh chứng về kết quả giảng dạy, học tập so với các năm trước sẽ thiết phục cao hơn.</t>
  </si>
  <si>
    <t>1. Tính mới: Mô hình có tính mới cao phục vụ giám sát điều khiển động cơ servo qua internet. Mô hình là sản phẩm nghiên cứu của tác giả phục vụ công tác tác giảng dạy, học tập tại khoa Điện – Điện tử, được Hội đồng khoa học cấp khoa công nhận và xác định mới đưa vào áp dụng. Theo tìm hiểu thì trước đây đơn vị đã có “mô hình điều khiển, giám sát tốc độ và vị trí động cơ servor qua ứng dụng V-NET, tác giả Tạ Minh Cường”. 
2. Khả năng nhân rộng đối với sáng kiến hoặc Phạm vi ảnh hưởng đối với đề tài: Đây là một giải pháp mang tính kỹ thuật rất hữu ích có thể áp dụng trong giảng dạy và trong thực tế doanh nghiệp. Hiện tại chỉ áp dụng tại đơn vị để phục vụ giảng dạy, học tập. Sáng kiến chỉ đánh giá được tính học thuật, chưa xác định được giá trị về chi phí đầu tư để xem xét nhân rộng thực hiện ở phạm vi và vi mô lớn.
3. Hiệu quả áp dụng: Giúp nâng cao chất lượng công tác đào tạo cho sinh viên và nguồn nhân lực ngành điện. Giảng viên, sinh viên có mô hình giảng dạy, học tập và nghiên cứu.</t>
  </si>
  <si>
    <t xml:space="preserve">1. Tính mới: Giải pháp cải tiến trong tác nghiệp, quản lý Thư viện. Giải pháp tác giả trình bày là phù hợp với thực tế tại đơn vị, tuy nhiên chưa thể hiện tính mới. Tên đề tài không phù hợp, vì biện pháp khác hẵn với giải pháp.
2. Khả năng nhân rộng đối với sáng kiến hoặc Phạm vi ảnh hưởng đối với đề tài: Có khả năng áp dụng vào quá trình quản lý sách tại Thư viện trường và các khoa. Thông qua thuyết minh, tác giả đã trình bày khái quát được những hoạt động công việc cụ thể theo từng phương án. Tuy nhiên quy mô chỉ áp dụng tại đơn vị.
3. Hiệu quả áp dụng: Giúp cho nguồn tài nguyên sách phục vụ nhu cầu người đọc ngày càng phong phú và đa dạng hơn. Phương án khả thi nhưng chưa có kết quả đối xứng giữa phương án đề xuất so với những năm trước. Nội dung của sáng kiến chưa có số liệu đánh giá công tác bổ sung tài liệu của các năm trước nên không đủ căn cứ để đánh giá được hiệu quả của sáng kiến.
</t>
  </si>
  <si>
    <t>1. Tính mới: Ứng dụng tiến bộ công nghệ trong việc phục vụ quản lý thư viện. Giải pháp tác giả trình bày là phù hợp với thực tế tại đơn vị và công nghệ hiện tại. Trước đây để thực hiện những nội dung này, đơn vị sử dụng những phương án và giải pháp khác.
2. Khả năng nhân rộng đối với sáng kiến hoặc Phạm vi ảnh hưởng đối với đề tài: Đề tài có khả năng nhân rộng trong công tác quản lý thư viện và các hoạt động giáo dục nghề nghiệp khác. Giải pháp tác giả trình bày là chỉ áp dụng phù hợp ở đơn vị.
3. Hiệu quả áp dụng: Mang lại nhiều tiện ích và hiệu quả trong việc phục vụ nhu cầu thư viện của Sinh viên. Giải pháp đề ra có kết quả minh chứng phù hợp và hiệu quả. Đã được áp dụng và mang lại hiệu quả tích cực.</t>
  </si>
  <si>
    <t xml:space="preserve">1. Tính mới: Đề tài mang tính ứng dụng, cải tiến khoa học kỹ thuật mới vào trong công tác giảng dạy, thiết kế. Ứng dụng công nghệ thông tin vào giảng dạy, học tập tại thời điểm hiện nay là vấn đề tất yếu. Việc soạn, thiết kế bài giảng  phục vụ việc giảng dạy, học tập là rất cần thiết. Nội dung nêu trong đề tài chưa thể hiện tính mới vì tác giả chưa thể hiện được trước đây phương pháp dạy môn học này như thế nào, dạy với tài liệu và phương pháp nào, đây không phải là SKNN. Nội dung trình bày của đề tài chưa thể hiện được tính mới. Cụ thể, đề tài chưa phản ánh được thực trạng tồn tại trong môn học Thực hành lập trình game (trước kia sử dụng công cụ hay phần mềm nào? ưu nhược điểm ra sao?...) nên không thể đánh giá được việc ứng dụng công cụ Unity là mới hay cũ.
2. Khả năng nhân rộng đối với sáng kiến hoặc Phạm vi ảnh hưởng đối với đề tài: Có khả năng áp dụng trong giảng dạy môn lập trình game của chuyên ngành và các ngành nghề liên quan. Toàn bộ thuyết minh là hệ thống bài giảng, không phải là thuyết minh của một SKKN. Có thể làm tài liệu tham khảo để thiết kế thực tế ảo (VR), thực tế tăng cường (AR) hoặc mô phỏng vận hành máy móc, sản phẩm kỹ thuật...giúp SV được trải nghiệm và kích thích sự hứng thú trong học tập. 
3. Hiệu quả áp dụng: Tạo nên tính hứng thú và ứng dụng trong việc giảng dạy môn Lập trình game trở nên hiệu quả hơn. Chưa đánh giá được hiệu quả của sáng kiến, quy trình thuyết minh chỉ xác nhận đơn vị có bài giảng môn học Lập trình game. Tuy nhiên, do nội dung trình bày của đề tài không thể hiện được thực trạng nên không thể đánh giá cụ thể được hiệu quả áp dụng.  </t>
  </si>
  <si>
    <t>1. Tính mới: Ứng dụng tiến bộ kỹ thuật trong công tác giảng dạy lập trình. Phần mềm hay Android Debug Bridge (ADB) là một công cụ dòng lệnh được sử dụng để giao tiếp giữa máy tính và thiết bị Android, cho phép người dùng điều khiển, gỡ lỗi và thực hiện các lệnh trên thiết bị Android thông qua máy tính, đây là phần mềm hiện hữu và thông dụng. Điểm mới của tác giả là xây dựng được hệ thống bài tập và tài liệu để hướng dẫn sinh viên, trước đây chưa thực hiện. Đề tài có tính mới là xây dựng được hệ thống bài tập và tài liệu để hướng dẫn sinh viên trong việc ứng dụng ADB trong lập trình trên thiết bị di động.
2. Khả năng nhân rộng đối với sáng kiến hoặc Phạm vi ảnh hưởng đối với đề tài: Tính khả thi trong việc áp dụng giảng dạy cho sinh viên khối Cao đẳng đối với môn lập trình.  Áp dụng tại đơn vị chuyên môn và mở rộng xây dựng hệ thống bài tập đối với những môn học khác.
3. Hiệu quả áp dụng: Giúp nâng cao hiệu quả đào tạo sinh viên ngành công nghệ thông tin. Hệ thống bài tập và tài liệu hướng dẫn cài đặt ứng Android Debug Brige thực sự thiết thực và có hiệu quả trong giảng dạy, học tập.</t>
  </si>
  <si>
    <t>1. Tính mới: Ý tưởng và giải pháp kỹ thuận mới trong việc lưu trữ dữ liệu thông qua số nguyên lớn trong học phần kỹ thuật lập trình. Tác giả chưa thực sự đánh giá được thực trạng (thực trạng kỹ năng lập trình của sinh viên là gì) nên tên đề tài không phù hợp. Vấn đề tác giả nêu chỉ là phương án giải quyết một nội dung, vấn đề tránh rủi ro tiềm ẩn trong lập trình. Nội dung chưa thể hiện được tính mới của một sáng kiến. Việc áp dụng kiến thức chuỗi trong xây dựng số nguyên lớn trong lập trình C++ (đây là một kỹ thuật lập trình phổ biến được phát triển từ lâu) vào giảng dạy chỉ là một biện pháp ứng dụng vào bài toán cụ thể.
2. Khả năng nhân rộng đối với sáng kiến hoặc Phạm vi ảnh hưởng đối với đề tài: Khả năng nhân rộng và ảnh hưởng lớn đến quá trình đào tạo lập trình trong các cơ sở giáo dục nghề nghiệp. đây không phải là đề tài SSKN mà chỉ dừng lại là một phương án giải quyết rủi ro trong một nội dung của môn học lập trình.
3. Hiệu quả áp dụng: Tăng tính hiệu quả và khả thi cho môn học lập trình và tạo tính hứng thú cho sinh viên trong việc nghiên cứu ứng dụng C++ trong lập trình dữ liệu. Giải pháp nêu ra là hợp lý phương pháp giảng dạy môn lập trình, đây là kiến thức chuyên môn cần thực hiện chứ không phải là kỹ năng thực hiện.</t>
  </si>
  <si>
    <t>1. Tính mới: Tăng tính ứng dụng tiến bộ kỹ thuật trong đào tạo Thiết kế đồ họa. Tác giả chỉ dừng lại việc giới thiệu các phần mềm hiện hữu để thực hiện phối màu thông qua hệ thống bài giảng, nếu là SKKN cần nêu rỏ quá trình thực hiện xây dựng bài giảng và khả năng áp dụng cũng như hiệu quả mang lại. Nội dung chưa thể hiện được tính mới của một sáng kiến. Việc áp dụng công nghệ số với phương pháp phối màu hiệu quả khi thiết kế hình ảnh đồ họa vào giảng dạy chỉ là một biện pháp ứng dụng vào bài toán cụ thể. 
2. Khả năng nhân rộng đối với sáng kiến hoặc Phạm vi ảnh hưởng đối với đề tài: Có khả năng áp dụng cho sinh viên nhà trường và khối giáo dục nghề nghiệp, đại học. Đề tài có tính thiết thực nếu tác giả giới thiệu các ứng dụng công nghệ trong phối màu, vì việc phối màu là có phương pháp và cách thức rỏ ràng, trên cơ sở đó tác giả cần trình bày cụ thể và đối sánh những công đoạn, công việc gì đã thực hiện so với thời gian trước đã thực hiện.
3. Hiệu quả áp dụng: Giúp nâng cao chất lượng đào tạo nghề cho sinh viên. Hiệu quả của đề tài không xác định được, vì minh chứng phần cuối tài liệu mà tác giả cung cấp chỉ là nhận thức của đối tượng sinh viên qua hộp thoại chatbox. Thực tế muốn đánh giá hiệu quả của SKKN phải xác định được đối tượng lựa chọn phương án (phần mềm thực hiện phối màu được giới thiệu so với nền tảng cơ bản của việc phối màu). Tuy nhiên, chưa có thống kê cụ thể về tính hiệu quả.</t>
  </si>
  <si>
    <t xml:space="preserve">1. Tính mới: Ứng dụng Công cụ Microsoft 365 có sẵn để thực hiện tác nghiệp chuyên môn. Ứng dụng bộ công cụ Microsoft 365 vào công tác giảng dạy trực tuyến tại Trường Cao đẳng Lý Tự Trọng Thành phố Hồ Chí Minh từ năm học 2024-2025 là quyết định của Ban Giám hiệu. Nhóm tác giả nói riêng, đơn vị nói chung được giao quản lý và xây dựng bộ tài liệu hướng dẫn sử dụng phần mềm Microsoft 365 vào giảng dạy, học tập và quản lý đào tạo. Trước đây chưa chính thức sử dụng bộ công cụ Microsoft 365 vào công tác giảng dạy trực tuyến tại Trường Cao đẳng Lý Tự Trọng Thành phố Hồ Chí Minh.
2. Khả năng nhân rộng đối với sáng kiến hoặc Phạm vi ảnh hưởng đối với đề tài: Được áp dụng trong phạm vi đơn vị. Ứng dụng bộ công cụ Microsoft 365 vào giảng dạy, học tập là xu hướng chung của các cơ sở giáo dục tại Việt Nam, được hỗ trợ và chia sẻ trên các cổng thông tin cộng đồng. Sản phẩm của nhóm tác giả thực hiện là một tài liệu hữu ích đối với nhà trường và người sử dụng.
3. Hiệu quả áp dụng: Góp phần số hóa công tác giảng dạy. Sản phẩm và quá trình hỗ trợ của nhóm tác giả nói riêng, đơn vị nói chung trong quá trình ứng dụng bộ công cụ Microsoft 365  trong hoạt động đào tạo được ghi nhận và đánh giá cao  từ BGH và người sử dụng.
</t>
  </si>
  <si>
    <t>1. Tính mới: Ứng dụng công nghệ vMix có sẳn vào trong hoạt động nghề nghiệp. Ứng dụng phần mềm vMix trong trình chiếu các sự kiện là phương pháp và cách thức được triển khai áp dụng tại Trường Cao đẳng Lý Tự Trọng Thành phố Hồ Chí Minh từ năm học 2024-2025, trước đây sử dụng phương pháp khác để trình chiếu các sự kiện.
2. Khả năng nhân rộng đối với sáng kiến hoặc Phạm vi ảnh hưởng đối với đề tài: Có khả năng áp dụng vào trong hoạt động trình chiếu, giới thiệu, quảng bá...Phần mềm vMix là phần mềm phổ biến trong việc trình chiếu các sự kiện được công khai trên phương tiện truyền thông. Để thực hiện nội dung này cần rất nhiều yếu tố về con người và phương tiện hỗ trợ, đòi hỏi phải có sự đầu tư rất cao, chỉ áp dụng tại đơn vị chủ quản khó triển khai nhân rộng.
3. Hiệu quả áp dụng: Góp phần hiệu quả trong công tác trình chiếu...ứng dụng phần mềm vMix để tạo ra những sản phẩm như slide trình chiếu…, các đơn vị trong trường sử dụng rất hiệu quả, nhất là giảm thiểu về mặt thời gian tổ chức sự kiện.
Lưu ý: Đây chỉ là một phần mềm ứng dụng đã có hướng dẫn sử dụng, chưa đủ thuyết phục để nói là skkn.</t>
  </si>
  <si>
    <t>1. Tính mới: Ứng dụng tiến bộ của công nghệ có sẵn. Ứng dụng phần mềm Capcut vào quy trình sản xuất video truyền thông tại Trường Cao đẳng Lý Tự Trọng Thành phố Hồ Chí Minh từ năm học 2024-2025, trước đây sử dụng phương pháp khác để tạo video trình chiếu. Tuy nhiên Capcut là phần mềm ứng dụng hiện hữu.
2. Khả năng nhân rộng đối với sáng kiến hoặc Phạm vi ảnh hưởng đối với đề tài: Áp dụng trong việc xây dựng Video quản bá, giới thiệu sản phẩm,...phần mềm Capcut là phần mềm phổ biến trong việc tạo video phục vụ trình chiếu được công khai trên phương tiện truyền thông. 
3. Hiệu quả áp dụng: Tạo ra những sản phẩm Video có chất lượng và hiệu quả. Ứng dụng phần mềm Capcut để tạo ra những sản phẩm như video…, các đơn vị, cá nhân trong trường sử dụng rất hiệu quả. Đây chỉ là một phần mềm ứng dụng đã có hướng dẫn sử dụng, chưa đủ thuyết phục để nói là skkn.</t>
  </si>
  <si>
    <t>1. Tính mới: Sáng kiến đã chỉ ra được những nguyên nhân và đề ra được những giải pháp mang tính mới trong việc hợp tác giữa nhà trường và Doanh nghiệp. Đây là phương pháp và mô hình mới được áp dụng tại trường Cao đẳng Lý Tự Trọng Thành phố Hồ Chí Minh. 
2. Khả năng nhân rộng đối với sáng kiến hoặc Phạm vi ảnh hưởng đối với đề tài: Sáng kiến có khả năng áp dụng trong phạm vi nhà trường và cho hệ thống giáo dục nghề nghiệp. Nội dung nhóm tác giả trình bày trong thuyết minh đã làm rỏ về lý thuyết cơ sở, mô hình quản lý, chưa nêu rõ được sẽ triển khai ứng dụng công nghệ vào các quy trình quản lý của đơn vị, nếu nêu bật được nội dung này sẽ ý nghĩa, sự thiết thực.
3. Hiệu quả áp dụng: Đề tài khi áp dụng sẽ góp phần nâng cao hiệu quả trong công tác tuyển sinh và đào tạo nguồn nhân lực. Từ thực trạng và giải pháp trong SKKN khẳng định yêu cầu chuyển đổi số hiện nay trong giáo dục nghề nghiệp là nội dung rất cần thiết của cơ quan quản lý nói chung, nhà trường và đơn vị nói riêng, đề tài cụ thể hóa mô hình hoặc nội dung cụ thể đã áp dụng và kết quả áp dụng tại đơn vị sẽ thuyết phục và hiệu quả hơn.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</si>
</sst>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2"/>
      <name val="Times New Roman"/>
      <family val="1"/>
    </font>
    <font>
      <b/>
      <sz val="12"/>
      <name val="Times New Roman"/>
      <family val="1"/>
    </font>
    <font>
      <b/>
      <sz val="11"/>
      <name val="Times New Roman"/>
      <family val="1"/>
    </font>
    <font>
      <sz val="10"/>
      <name val="Arial"/>
      <family val="2"/>
    </font>
    <font>
      <i/>
      <sz val="12"/>
      <name val="Times New Roman"/>
      <family val="1"/>
    </font>
    <font>
      <i/>
      <strike/>
      <u/>
      <vertAlign val="superscript"/>
      <sz val="12"/>
      <name val="Times New Roman"/>
      <family val="1"/>
    </font>
    <font>
      <b/>
      <u/>
      <sz val="12"/>
      <name val="Times New Roman"/>
      <family val="1"/>
    </font>
    <font>
      <b/>
      <sz val="16"/>
      <name val="Times New Roman"/>
      <family val="1"/>
    </font>
    <font>
      <b/>
      <sz val="14"/>
      <name val="Times New Roman"/>
      <family val="1"/>
    </font>
    <font>
      <sz val="13"/>
      <name val="Times New Roman"/>
      <family val="1"/>
    </font>
    <font>
      <sz val="12"/>
      <color rgb="FFFF0000"/>
      <name val="Times New Roman"/>
      <family val="1"/>
    </font>
    <font>
      <i/>
      <sz val="12"/>
      <color rgb="FFFF0000"/>
      <name val="Times New Roman"/>
      <family val="1"/>
    </font>
    <font>
      <sz val="16"/>
      <color rgb="FFFF0000"/>
      <name val="Times New Roman"/>
      <family val="1"/>
    </font>
    <font>
      <sz val="14"/>
      <name val="Times New Roman"/>
      <family val="1"/>
    </font>
    <font>
      <sz val="13"/>
      <color rgb="FF000000"/>
      <name val="Times New Roman"/>
      <family val="1"/>
    </font>
    <font>
      <b/>
      <sz val="13"/>
      <color rgb="FF000000"/>
      <name val="Times New Roman"/>
      <family val="1"/>
    </font>
    <font>
      <b/>
      <sz val="13"/>
      <name val="Times New Roman"/>
      <family val="1"/>
    </font>
    <font>
      <b/>
      <i/>
      <sz val="12"/>
      <name val="Times New Roman"/>
      <family val="1"/>
    </font>
    <font>
      <sz val="11"/>
      <name val="Times New Roman"/>
      <family val="1"/>
    </font>
    <font>
      <sz val="13"/>
      <color rgb="FFFF0000"/>
      <name val="Times New Roman"/>
      <family val="1"/>
    </font>
    <font>
      <i/>
      <sz val="13"/>
      <name val="Times New Roman"/>
      <family val="1"/>
    </font>
    <font>
      <b/>
      <sz val="12"/>
      <color theme="1"/>
      <name val="Times New Roman"/>
      <family val="1"/>
    </font>
    <font>
      <b/>
      <sz val="11"/>
      <color theme="1"/>
      <name val="Times New Roman"/>
      <family val="1"/>
    </font>
    <font>
      <b/>
      <sz val="13"/>
      <color theme="1"/>
      <name val="Times New Roman"/>
      <family val="1"/>
    </font>
    <font>
      <sz val="12"/>
      <color theme="1"/>
      <name val="Times New Roman"/>
      <family val="1"/>
    </font>
    <font>
      <sz val="13"/>
      <color theme="1"/>
      <name val="Times New Roman"/>
      <family val="1"/>
    </font>
    <font>
      <b/>
      <i/>
      <sz val="12"/>
      <color theme="1"/>
      <name val="Times New Roman"/>
      <family val="1"/>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otted">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dotted">
        <color indexed="64"/>
      </bottom>
      <diagonal/>
    </border>
  </borders>
  <cellStyleXfs count="2">
    <xf numFmtId="0" fontId="0" fillId="0" borderId="0"/>
    <xf numFmtId="0" fontId="4" fillId="0" borderId="0"/>
  </cellStyleXfs>
  <cellXfs count="187">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xf numFmtId="0" fontId="2" fillId="0" borderId="0" xfId="0" applyFont="1" applyAlignment="1">
      <alignment horizontal="justify"/>
    </xf>
    <xf numFmtId="0" fontId="5" fillId="0" borderId="0" xfId="0" applyFont="1" applyAlignment="1">
      <alignment horizontal="justify"/>
    </xf>
    <xf numFmtId="0" fontId="1" fillId="0" borderId="0" xfId="0" applyFont="1" applyAlignment="1">
      <alignment horizontal="justify"/>
    </xf>
    <xf numFmtId="0" fontId="1" fillId="0" borderId="0" xfId="0" applyFont="1" applyAlignment="1">
      <alignment horizontal="center"/>
    </xf>
    <xf numFmtId="0" fontId="2" fillId="0" borderId="3" xfId="0" applyFont="1" applyBorder="1" applyAlignment="1">
      <alignment horizontal="center" vertical="center" wrapText="1"/>
    </xf>
    <xf numFmtId="0" fontId="1" fillId="0" borderId="2" xfId="0" quotePrefix="1" applyFont="1" applyBorder="1" applyAlignment="1">
      <alignment horizontal="center" vertical="center"/>
    </xf>
    <xf numFmtId="0" fontId="8" fillId="0" borderId="0" xfId="0" applyFont="1" applyAlignment="1">
      <alignment horizontal="center" vertical="center" wrapText="1"/>
    </xf>
    <xf numFmtId="0" fontId="10" fillId="0" borderId="0" xfId="0" applyFont="1"/>
    <xf numFmtId="0" fontId="1" fillId="0" borderId="0" xfId="0" applyFont="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7" fillId="0" borderId="0" xfId="0" applyFont="1" applyAlignment="1">
      <alignment horizontal="center" vertical="center"/>
    </xf>
    <xf numFmtId="0" fontId="11" fillId="0" borderId="0" xfId="0" applyFont="1"/>
    <xf numFmtId="0" fontId="5" fillId="0" borderId="0" xfId="0" applyFont="1" applyAlignment="1">
      <alignment horizontal="center" vertical="center"/>
    </xf>
    <xf numFmtId="0" fontId="12" fillId="0" borderId="0" xfId="0" applyFont="1"/>
    <xf numFmtId="0" fontId="13" fillId="0" borderId="0" xfId="0" applyFont="1" applyAlignment="1">
      <alignment vertical="center" wrapText="1"/>
    </xf>
    <xf numFmtId="0" fontId="1" fillId="0" borderId="0" xfId="0" quotePrefix="1" applyFont="1" applyAlignment="1">
      <alignment horizontal="left" vertical="center" wrapText="1"/>
    </xf>
    <xf numFmtId="0" fontId="1" fillId="0" borderId="3" xfId="0" applyFont="1" applyBorder="1" applyAlignment="1">
      <alignment horizontal="center" vertical="center"/>
    </xf>
    <xf numFmtId="0" fontId="3" fillId="0" borderId="3" xfId="0" applyFont="1" applyBorder="1" applyAlignment="1">
      <alignment horizontal="center" vertical="center" wrapText="1"/>
    </xf>
    <xf numFmtId="0" fontId="10" fillId="0" borderId="0" xfId="0" applyFont="1" applyAlignment="1">
      <alignment horizontal="center" vertical="center"/>
    </xf>
    <xf numFmtId="0" fontId="2" fillId="0" borderId="0" xfId="0" applyFont="1" applyAlignment="1">
      <alignment horizontal="center"/>
    </xf>
    <xf numFmtId="0" fontId="9"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3" xfId="0" applyFont="1" applyBorder="1" applyAlignment="1">
      <alignment vertical="center" wrapText="1"/>
    </xf>
    <xf numFmtId="0" fontId="14" fillId="0" borderId="3" xfId="0" applyFont="1" applyBorder="1" applyAlignment="1">
      <alignment vertical="center"/>
    </xf>
    <xf numFmtId="0" fontId="16" fillId="2" borderId="3" xfId="0" applyFont="1" applyFill="1" applyBorder="1" applyAlignment="1">
      <alignment horizontal="center" vertical="center" wrapText="1"/>
    </xf>
    <xf numFmtId="0" fontId="6" fillId="0" borderId="0" xfId="0" applyFont="1" applyAlignment="1">
      <alignment horizontal="center"/>
    </xf>
    <xf numFmtId="0" fontId="10" fillId="0" borderId="0" xfId="0" applyFont="1" applyAlignment="1"/>
    <xf numFmtId="0" fontId="18" fillId="0" borderId="0" xfId="0" applyNumberFormat="1" applyFont="1" applyAlignment="1">
      <alignment vertical="center"/>
    </xf>
    <xf numFmtId="0" fontId="10" fillId="0" borderId="0" xfId="0" applyFont="1" applyAlignment="1">
      <alignment vertical="center"/>
    </xf>
    <xf numFmtId="0" fontId="1" fillId="0" borderId="0" xfId="0" applyNumberFormat="1" applyFont="1" applyAlignment="1"/>
    <xf numFmtId="0" fontId="17" fillId="0" borderId="0" xfId="0" applyFont="1" applyAlignment="1"/>
    <xf numFmtId="0" fontId="1" fillId="0" borderId="6" xfId="0" applyFont="1" applyBorder="1" applyAlignment="1">
      <alignment horizontal="center" vertical="center"/>
    </xf>
    <xf numFmtId="0" fontId="2" fillId="0" borderId="0" xfId="0" applyFont="1" applyAlignment="1"/>
    <xf numFmtId="0" fontId="2" fillId="0" borderId="3" xfId="0" applyNumberFormat="1" applyFont="1" applyBorder="1" applyAlignment="1">
      <alignment horizontal="center" vertical="center" wrapText="1"/>
    </xf>
    <xf numFmtId="0" fontId="15" fillId="0" borderId="3" xfId="0" applyFont="1" applyFill="1" applyBorder="1" applyAlignment="1">
      <alignment horizontal="center" vertical="center" wrapText="1"/>
    </xf>
    <xf numFmtId="0" fontId="15" fillId="0" borderId="3" xfId="0" applyFont="1" applyFill="1" applyBorder="1" applyAlignment="1">
      <alignment vertical="center" wrapText="1"/>
    </xf>
    <xf numFmtId="0" fontId="10" fillId="0" borderId="0" xfId="0" applyFont="1" applyFill="1"/>
    <xf numFmtId="0" fontId="10" fillId="0" borderId="0" xfId="0" applyFont="1" applyFill="1" applyAlignment="1">
      <alignment vertical="center"/>
    </xf>
    <xf numFmtId="0" fontId="10" fillId="0" borderId="0" xfId="0" applyFont="1" applyFill="1" applyAlignment="1"/>
    <xf numFmtId="0" fontId="19" fillId="0" borderId="0" xfId="0" applyFont="1"/>
    <xf numFmtId="0" fontId="19" fillId="0" borderId="0" xfId="0" applyFont="1" applyAlignment="1">
      <alignment horizontal="center" vertical="center"/>
    </xf>
    <xf numFmtId="0" fontId="3" fillId="0" borderId="3" xfId="0" applyFont="1" applyBorder="1" applyAlignment="1">
      <alignment horizontal="center" vertical="center"/>
    </xf>
    <xf numFmtId="0" fontId="19" fillId="0" borderId="3" xfId="0" applyFont="1" applyBorder="1" applyAlignment="1">
      <alignment horizontal="center" vertical="center"/>
    </xf>
    <xf numFmtId="0" fontId="19" fillId="0" borderId="3" xfId="0" applyFont="1" applyBorder="1" applyAlignment="1">
      <alignment horizontal="justify" vertical="center"/>
    </xf>
    <xf numFmtId="0" fontId="1" fillId="0" borderId="0" xfId="0" applyFont="1" applyFill="1" applyAlignment="1">
      <alignment horizontal="center" vertical="center"/>
    </xf>
    <xf numFmtId="0" fontId="1" fillId="0" borderId="0" xfId="0" applyFont="1" applyFill="1"/>
    <xf numFmtId="0" fontId="11" fillId="0" borderId="0" xfId="0" applyFont="1" applyFill="1"/>
    <xf numFmtId="0" fontId="1" fillId="0" borderId="0" xfId="0" applyFont="1" applyFill="1" applyAlignment="1">
      <alignment horizontal="center"/>
    </xf>
    <xf numFmtId="0" fontId="5" fillId="0" borderId="0" xfId="0" applyFont="1" applyFill="1" applyAlignment="1">
      <alignment horizontal="justify"/>
    </xf>
    <xf numFmtId="0" fontId="5" fillId="0" borderId="0" xfId="0" applyFont="1" applyFill="1" applyAlignment="1">
      <alignment horizontal="center" vertical="center"/>
    </xf>
    <xf numFmtId="0" fontId="6" fillId="0" borderId="0" xfId="0" applyFont="1" applyFill="1" applyAlignment="1">
      <alignment horizontal="center"/>
    </xf>
    <xf numFmtId="0" fontId="1" fillId="0" borderId="0" xfId="0" applyFont="1" applyFill="1" applyAlignment="1">
      <alignment horizontal="justify"/>
    </xf>
    <xf numFmtId="0" fontId="8" fillId="0" borderId="0" xfId="0" applyFont="1" applyFill="1" applyAlignment="1">
      <alignment horizontal="center" vertical="center" wrapText="1"/>
    </xf>
    <xf numFmtId="0" fontId="1" fillId="0" borderId="0" xfId="0" quotePrefix="1" applyFont="1" applyFill="1" applyAlignment="1">
      <alignment horizontal="left" vertical="center" wrapText="1"/>
    </xf>
    <xf numFmtId="0" fontId="1" fillId="0" borderId="0" xfId="0" applyFont="1" applyFill="1" applyAlignment="1">
      <alignment horizontal="left" vertical="center" wrapText="1"/>
    </xf>
    <xf numFmtId="0" fontId="13" fillId="0" borderId="0" xfId="0" applyFont="1" applyFill="1" applyAlignment="1">
      <alignment vertical="center" wrapText="1"/>
    </xf>
    <xf numFmtId="0" fontId="1" fillId="0" borderId="0" xfId="0" applyFont="1" applyFill="1" applyAlignment="1">
      <alignment horizontal="center" vertical="center" wrapText="1"/>
    </xf>
    <xf numFmtId="0" fontId="1" fillId="0" borderId="2" xfId="0" quotePrefix="1" applyFont="1" applyFill="1" applyBorder="1" applyAlignment="1">
      <alignment horizontal="center" vertical="center"/>
    </xf>
    <xf numFmtId="0" fontId="1" fillId="0" borderId="2"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6"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1"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2"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xf>
    <xf numFmtId="0" fontId="18" fillId="0" borderId="0" xfId="0" applyNumberFormat="1" applyFont="1" applyFill="1" applyAlignment="1">
      <alignment vertical="center"/>
    </xf>
    <xf numFmtId="0" fontId="1" fillId="0" borderId="0" xfId="0" applyNumberFormat="1" applyFont="1" applyFill="1" applyAlignment="1"/>
    <xf numFmtId="0" fontId="17" fillId="0" borderId="0" xfId="0" applyFont="1" applyFill="1" applyAlignment="1"/>
    <xf numFmtId="0" fontId="17" fillId="0" borderId="0" xfId="0" applyFont="1" applyFill="1" applyAlignment="1">
      <alignment horizontal="center"/>
    </xf>
    <xf numFmtId="0" fontId="10" fillId="0" borderId="3" xfId="0" applyFont="1" applyBorder="1"/>
    <xf numFmtId="0" fontId="20" fillId="0" borderId="3" xfId="0" applyFont="1" applyFill="1" applyBorder="1" applyAlignment="1">
      <alignment vertical="center" wrapText="1"/>
    </xf>
    <xf numFmtId="0" fontId="17" fillId="0" borderId="0" xfId="0" applyFont="1" applyAlignment="1">
      <alignment horizontal="center"/>
    </xf>
    <xf numFmtId="0" fontId="2" fillId="0" borderId="3" xfId="0" applyFont="1" applyBorder="1" applyAlignment="1">
      <alignment horizontal="center" vertical="center"/>
    </xf>
    <xf numFmtId="0" fontId="15" fillId="0" borderId="3" xfId="0" applyFont="1" applyFill="1" applyBorder="1" applyAlignment="1">
      <alignment horizontal="justify" vertical="center" wrapText="1"/>
    </xf>
    <xf numFmtId="0" fontId="14" fillId="0" borderId="3" xfId="0" applyFont="1" applyFill="1" applyBorder="1" applyAlignment="1">
      <alignment horizontal="center" vertical="center" wrapText="1"/>
    </xf>
    <xf numFmtId="0" fontId="10" fillId="0" borderId="3" xfId="0" applyFont="1" applyBorder="1" applyAlignment="1">
      <alignment horizontal="justify" vertical="center"/>
    </xf>
    <xf numFmtId="0" fontId="17" fillId="0" borderId="0" xfId="0" applyFont="1" applyAlignment="1">
      <alignment horizontal="centerContinuous" vertical="center"/>
    </xf>
    <xf numFmtId="0" fontId="5" fillId="0" borderId="0" xfId="0" applyFont="1" applyAlignment="1">
      <alignment horizontal="centerContinuous" vertical="center"/>
    </xf>
    <xf numFmtId="0" fontId="2" fillId="0" borderId="0" xfId="0" applyFont="1" applyAlignment="1">
      <alignment horizontal="centerContinuous"/>
    </xf>
    <xf numFmtId="0" fontId="2" fillId="0" borderId="0" xfId="0" applyFont="1" applyFill="1" applyAlignment="1">
      <alignment horizontal="centerContinuous"/>
    </xf>
    <xf numFmtId="0" fontId="1" fillId="0" borderId="0" xfId="0" applyFont="1" applyFill="1" applyAlignment="1">
      <alignment horizontal="centerContinuous" vertical="center"/>
    </xf>
    <xf numFmtId="0" fontId="10" fillId="0" borderId="0" xfId="0" applyFont="1" applyFill="1" applyAlignment="1">
      <alignment horizontal="centerContinuous" vertical="center"/>
    </xf>
    <xf numFmtId="0" fontId="1" fillId="0" borderId="0" xfId="0" applyFont="1" applyAlignment="1">
      <alignment horizontal="centerContinuous" wrapText="1"/>
    </xf>
    <xf numFmtId="0" fontId="2" fillId="0" borderId="0" xfId="0" applyFont="1" applyAlignment="1">
      <alignment horizontal="centerContinuous" vertical="top" wrapText="1"/>
    </xf>
    <xf numFmtId="0" fontId="10" fillId="0" borderId="0" xfId="0" applyFont="1" applyAlignment="1">
      <alignment horizontal="centerContinuous" vertical="top" wrapText="1"/>
    </xf>
    <xf numFmtId="0" fontId="10" fillId="0" borderId="0" xfId="0" applyFont="1" applyFill="1" applyAlignment="1">
      <alignment horizontal="center" vertical="center"/>
    </xf>
    <xf numFmtId="0" fontId="21" fillId="0" borderId="0" xfId="0" applyFont="1" applyAlignment="1">
      <alignment horizontal="center" vertical="center"/>
    </xf>
    <xf numFmtId="0" fontId="21" fillId="0" borderId="0" xfId="0" applyFont="1" applyFill="1" applyAlignment="1">
      <alignment horizontal="center" vertical="center"/>
    </xf>
    <xf numFmtId="0" fontId="17" fillId="0" borderId="0" xfId="0" applyFont="1" applyAlignment="1">
      <alignment horizontal="center" vertical="center" wrapText="1"/>
    </xf>
    <xf numFmtId="0" fontId="14" fillId="0" borderId="3" xfId="0" applyFont="1" applyFill="1" applyBorder="1" applyAlignment="1">
      <alignment horizontal="centerContinuous" vertical="center"/>
    </xf>
    <xf numFmtId="0" fontId="10" fillId="0" borderId="3" xfId="0" applyFont="1" applyBorder="1" applyAlignment="1">
      <alignment horizontal="centerContinuous"/>
    </xf>
    <xf numFmtId="0" fontId="10" fillId="0" borderId="3" xfId="0" applyFont="1" applyFill="1" applyBorder="1" applyAlignment="1">
      <alignment horizontal="centerContinuous"/>
    </xf>
    <xf numFmtId="0" fontId="17" fillId="0" borderId="0" xfId="0" applyFont="1" applyFill="1" applyAlignment="1">
      <alignment horizontal="center"/>
    </xf>
    <xf numFmtId="0" fontId="2" fillId="0" borderId="3" xfId="0" applyFont="1" applyFill="1" applyBorder="1" applyAlignment="1">
      <alignment horizontal="center" vertical="center"/>
    </xf>
    <xf numFmtId="0" fontId="5" fillId="0" borderId="0" xfId="0" applyFont="1" applyFill="1" applyAlignment="1">
      <alignment horizontal="center"/>
    </xf>
    <xf numFmtId="0" fontId="17" fillId="0" borderId="0" xfId="0" applyFont="1" applyAlignment="1">
      <alignment horizontal="center" vertical="center"/>
    </xf>
    <xf numFmtId="0" fontId="10" fillId="0" borderId="0" xfId="0" applyFont="1" applyAlignment="1">
      <alignment horizontal="centerContinuous"/>
    </xf>
    <xf numFmtId="0" fontId="10" fillId="0" borderId="0" xfId="0" applyFont="1" applyFill="1" applyAlignment="1">
      <alignment horizontal="centerContinuous"/>
    </xf>
    <xf numFmtId="0" fontId="17" fillId="0" borderId="3"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 fillId="0" borderId="17" xfId="0" applyFont="1" applyFill="1" applyBorder="1" applyAlignment="1">
      <alignment horizontal="center" vertical="center"/>
    </xf>
    <xf numFmtId="0" fontId="1" fillId="0" borderId="17" xfId="0" applyFont="1" applyFill="1" applyBorder="1" applyAlignment="1">
      <alignment horizontal="center" vertical="center" wrapText="1"/>
    </xf>
    <xf numFmtId="0" fontId="17" fillId="0" borderId="0" xfId="0" applyFont="1" applyFill="1" applyAlignment="1">
      <alignment horizontal="center" vertical="center"/>
    </xf>
    <xf numFmtId="0" fontId="17" fillId="0" borderId="0" xfId="0" applyFont="1" applyFill="1" applyAlignment="1">
      <alignment horizontal="centerContinuous" vertical="center"/>
    </xf>
    <xf numFmtId="0" fontId="10" fillId="0" borderId="3" xfId="0" applyFont="1" applyFill="1" applyBorder="1" applyAlignment="1">
      <alignment horizontal="center" vertical="center" wrapText="1"/>
    </xf>
    <xf numFmtId="0" fontId="10" fillId="0" borderId="3" xfId="0" applyFont="1" applyBorder="1" applyAlignment="1">
      <alignment horizontal="justify" vertical="center" wrapText="1"/>
    </xf>
    <xf numFmtId="0" fontId="10" fillId="0" borderId="3" xfId="0" applyFont="1" applyFill="1" applyBorder="1" applyAlignment="1">
      <alignment vertical="center" wrapText="1"/>
    </xf>
    <xf numFmtId="0" fontId="1" fillId="0" borderId="2" xfId="0" applyFont="1" applyFill="1" applyBorder="1" applyAlignment="1">
      <alignment horizontal="justify" vertical="center" wrapText="1"/>
    </xf>
    <xf numFmtId="0" fontId="11" fillId="0" borderId="1"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5" fillId="0" borderId="2" xfId="0" quotePrefix="1" applyFont="1" applyFill="1" applyBorder="1" applyAlignment="1">
      <alignment horizontal="center" vertical="center"/>
    </xf>
    <xf numFmtId="0" fontId="26" fillId="0" borderId="3" xfId="0" applyFont="1" applyFill="1" applyBorder="1" applyAlignment="1">
      <alignment vertical="center" wrapText="1"/>
    </xf>
    <xf numFmtId="0" fontId="25" fillId="0" borderId="2" xfId="0" applyFont="1" applyFill="1" applyBorder="1" applyAlignment="1">
      <alignment horizontal="center" vertical="center"/>
    </xf>
    <xf numFmtId="0" fontId="25" fillId="0" borderId="2" xfId="0" applyFont="1" applyFill="1" applyBorder="1" applyAlignment="1">
      <alignment horizontal="center" vertical="center" wrapText="1"/>
    </xf>
    <xf numFmtId="0" fontId="25" fillId="0" borderId="2" xfId="0" applyFont="1" applyFill="1" applyBorder="1" applyAlignment="1">
      <alignment horizontal="justify" vertical="top" wrapText="1"/>
    </xf>
    <xf numFmtId="0" fontId="25" fillId="0" borderId="17" xfId="0" applyFont="1" applyFill="1" applyBorder="1" applyAlignment="1">
      <alignment horizontal="center" vertical="center"/>
    </xf>
    <xf numFmtId="0" fontId="25" fillId="0" borderId="17" xfId="0" applyFont="1" applyFill="1" applyBorder="1" applyAlignment="1">
      <alignment horizontal="center" vertical="center" wrapText="1"/>
    </xf>
    <xf numFmtId="0" fontId="25" fillId="0" borderId="7" xfId="0" applyFont="1" applyFill="1" applyBorder="1" applyAlignment="1">
      <alignment horizontal="center" vertical="center"/>
    </xf>
    <xf numFmtId="0" fontId="25" fillId="0" borderId="1" xfId="0" applyFont="1" applyFill="1" applyBorder="1" applyAlignment="1">
      <alignment horizontal="center" vertical="center" wrapText="1"/>
    </xf>
    <xf numFmtId="0" fontId="25" fillId="0" borderId="6" xfId="0" applyFont="1" applyFill="1" applyBorder="1" applyAlignment="1">
      <alignment horizontal="center" vertical="center"/>
    </xf>
    <xf numFmtId="0" fontId="25" fillId="0" borderId="1" xfId="0" applyFont="1" applyFill="1" applyBorder="1" applyAlignment="1">
      <alignment horizontal="center" vertical="center"/>
    </xf>
    <xf numFmtId="0" fontId="25" fillId="0" borderId="2" xfId="0" applyFont="1" applyFill="1" applyBorder="1" applyAlignment="1">
      <alignment horizontal="justify" vertical="center" wrapText="1"/>
    </xf>
    <xf numFmtId="0" fontId="25" fillId="0" borderId="1" xfId="1" applyFont="1" applyFill="1" applyBorder="1" applyAlignment="1">
      <alignment horizontal="center" vertical="center" wrapText="1"/>
    </xf>
    <xf numFmtId="0" fontId="26" fillId="0" borderId="3" xfId="0" applyFont="1" applyFill="1" applyBorder="1" applyAlignment="1">
      <alignment vertical="top" wrapText="1"/>
    </xf>
    <xf numFmtId="0" fontId="25" fillId="0" borderId="8" xfId="0" applyFont="1" applyFill="1" applyBorder="1" applyAlignment="1">
      <alignment horizontal="center" vertical="center" wrapText="1"/>
    </xf>
    <xf numFmtId="0" fontId="25" fillId="0" borderId="8" xfId="0" applyFont="1" applyFill="1" applyBorder="1" applyAlignment="1">
      <alignment horizontal="center" vertical="center"/>
    </xf>
    <xf numFmtId="0" fontId="25" fillId="0" borderId="9" xfId="0" applyFont="1" applyFill="1" applyBorder="1" applyAlignment="1">
      <alignment horizontal="center" vertical="center"/>
    </xf>
    <xf numFmtId="0" fontId="26" fillId="0" borderId="3" xfId="0" applyFont="1" applyBorder="1" applyAlignment="1">
      <alignment horizontal="justify" vertical="center" wrapText="1"/>
    </xf>
    <xf numFmtId="0" fontId="26" fillId="0" borderId="3" xfId="0" applyFont="1" applyBorder="1" applyAlignment="1">
      <alignment horizontal="justify" vertical="center"/>
    </xf>
    <xf numFmtId="0" fontId="22" fillId="0" borderId="3" xfId="0" applyFont="1" applyFill="1" applyBorder="1" applyAlignment="1">
      <alignment horizontal="center" vertical="center"/>
    </xf>
    <xf numFmtId="0" fontId="22" fillId="0" borderId="3" xfId="0" applyNumberFormat="1" applyFont="1" applyFill="1" applyBorder="1" applyAlignment="1">
      <alignment horizontal="center" vertical="center" wrapText="1"/>
    </xf>
    <xf numFmtId="0" fontId="25" fillId="0" borderId="3" xfId="0" applyFont="1" applyFill="1" applyBorder="1" applyAlignment="1">
      <alignment horizontal="center" vertical="center"/>
    </xf>
    <xf numFmtId="0" fontId="27" fillId="0" borderId="0" xfId="0" applyNumberFormat="1" applyFont="1" applyFill="1" applyAlignment="1">
      <alignment vertical="center"/>
    </xf>
    <xf numFmtId="0" fontId="26" fillId="0" borderId="0" xfId="0" applyFont="1" applyFill="1" applyAlignment="1"/>
    <xf numFmtId="0" fontId="26" fillId="0" borderId="0" xfId="0" applyFont="1" applyFill="1" applyAlignment="1">
      <alignment vertical="center"/>
    </xf>
    <xf numFmtId="0" fontId="25" fillId="0" borderId="0" xfId="0" applyNumberFormat="1" applyFont="1" applyFill="1" applyAlignment="1"/>
    <xf numFmtId="0" fontId="24" fillId="0" borderId="0" xfId="0" applyFont="1" applyFill="1" applyAlignment="1"/>
    <xf numFmtId="0" fontId="25" fillId="3" borderId="2" xfId="0" applyFont="1" applyFill="1" applyBorder="1" applyAlignment="1">
      <alignment horizontal="justify" vertical="center" wrapText="1"/>
    </xf>
    <xf numFmtId="0" fontId="25" fillId="3" borderId="1" xfId="0" applyFont="1" applyFill="1" applyBorder="1" applyAlignment="1">
      <alignment horizontal="center" vertical="center" wrapText="1"/>
    </xf>
    <xf numFmtId="0" fontId="25" fillId="3" borderId="2" xfId="0" applyFont="1" applyFill="1" applyBorder="1" applyAlignment="1">
      <alignment horizontal="justify" vertical="top" wrapText="1"/>
    </xf>
    <xf numFmtId="0" fontId="25" fillId="3" borderId="1" xfId="0" applyFont="1" applyFill="1" applyBorder="1" applyAlignment="1">
      <alignment horizontal="center" vertic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3" fillId="0" borderId="3" xfId="0" applyFont="1" applyBorder="1" applyAlignment="1">
      <alignment horizontal="center" vertical="center"/>
    </xf>
    <xf numFmtId="0" fontId="17" fillId="0" borderId="0" xfId="0" applyFont="1" applyFill="1" applyAlignment="1">
      <alignment horizontal="center"/>
    </xf>
    <xf numFmtId="0" fontId="22" fillId="0" borderId="3" xfId="0" applyFont="1" applyFill="1" applyBorder="1" applyAlignment="1">
      <alignment horizontal="center" vertical="center"/>
    </xf>
    <xf numFmtId="0" fontId="9" fillId="0" borderId="0" xfId="0" applyFont="1" applyFill="1" applyAlignment="1">
      <alignment horizontal="center" wrapText="1"/>
    </xf>
    <xf numFmtId="0" fontId="9" fillId="0" borderId="0" xfId="0" applyFont="1" applyFill="1" applyAlignment="1">
      <alignment horizontal="center"/>
    </xf>
    <xf numFmtId="0" fontId="22" fillId="0" borderId="10" xfId="0" applyFont="1" applyFill="1" applyBorder="1" applyAlignment="1">
      <alignment horizontal="center" vertical="center" wrapText="1"/>
    </xf>
    <xf numFmtId="0" fontId="22" fillId="0" borderId="11" xfId="0" applyFont="1" applyFill="1" applyBorder="1" applyAlignment="1">
      <alignment horizontal="center" vertical="center" wrapText="1"/>
    </xf>
    <xf numFmtId="0" fontId="22" fillId="0" borderId="12" xfId="0" applyFont="1" applyFill="1" applyBorder="1" applyAlignment="1">
      <alignment horizontal="center" vertical="center" wrapText="1"/>
    </xf>
    <xf numFmtId="0" fontId="22" fillId="0" borderId="13"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23" fillId="0" borderId="5" xfId="0" applyFont="1" applyFill="1" applyBorder="1" applyAlignment="1">
      <alignment horizontal="center" vertical="center" wrapText="1"/>
    </xf>
    <xf numFmtId="0" fontId="23" fillId="0" borderId="14" xfId="0" applyFont="1" applyFill="1" applyBorder="1" applyAlignment="1">
      <alignment horizontal="center" vertical="center" wrapText="1"/>
    </xf>
    <xf numFmtId="0" fontId="23" fillId="0" borderId="12" xfId="0" applyFont="1" applyFill="1" applyBorder="1" applyAlignment="1">
      <alignment horizontal="center" vertical="center" wrapText="1"/>
    </xf>
    <xf numFmtId="0" fontId="23" fillId="0" borderId="16" xfId="0" applyFont="1" applyFill="1" applyBorder="1" applyAlignment="1">
      <alignment horizontal="center" vertical="center" wrapText="1"/>
    </xf>
    <xf numFmtId="0" fontId="23" fillId="0" borderId="15"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17" fillId="0" borderId="0" xfId="0" applyFont="1" applyAlignment="1">
      <alignment horizontal="center"/>
    </xf>
    <xf numFmtId="0" fontId="1" fillId="0" borderId="0" xfId="0" applyFont="1" applyAlignment="1">
      <alignment horizontal="center" wrapText="1"/>
    </xf>
    <xf numFmtId="0" fontId="2" fillId="0" borderId="0" xfId="0" applyFont="1" applyAlignment="1">
      <alignment horizontal="center"/>
    </xf>
    <xf numFmtId="0" fontId="2" fillId="0" borderId="0" xfId="0" applyFont="1" applyAlignment="1">
      <alignment horizontal="center" wrapText="1"/>
    </xf>
    <xf numFmtId="0" fontId="5" fillId="0" borderId="0" xfId="0" applyFont="1" applyAlignment="1">
      <alignment horizontal="center"/>
    </xf>
    <xf numFmtId="0" fontId="9" fillId="0" borderId="0" xfId="0" applyFont="1" applyAlignment="1">
      <alignment horizontal="center"/>
    </xf>
    <xf numFmtId="0" fontId="2" fillId="0" borderId="3" xfId="0" applyFont="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1905000</xdr:colOff>
      <xdr:row>0</xdr:row>
      <xdr:rowOff>857250</xdr:rowOff>
    </xdr:from>
    <xdr:to>
      <xdr:col>2</xdr:col>
      <xdr:colOff>590550</xdr:colOff>
      <xdr:row>0</xdr:row>
      <xdr:rowOff>857250</xdr:rowOff>
    </xdr:to>
    <xdr:cxnSp macro="">
      <xdr:nvCxnSpPr>
        <xdr:cNvPr id="3" name="Straight Connector 2"/>
        <xdr:cNvCxnSpPr/>
      </xdr:nvCxnSpPr>
      <xdr:spPr>
        <a:xfrm>
          <a:off x="2238375" y="857250"/>
          <a:ext cx="11620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1704975</xdr:colOff>
      <xdr:row>0</xdr:row>
      <xdr:rowOff>409575</xdr:rowOff>
    </xdr:from>
    <xdr:to>
      <xdr:col>5</xdr:col>
      <xdr:colOff>1371600</xdr:colOff>
      <xdr:row>0</xdr:row>
      <xdr:rowOff>409575</xdr:rowOff>
    </xdr:to>
    <xdr:cxnSp macro="">
      <xdr:nvCxnSpPr>
        <xdr:cNvPr id="5" name="Straight Connector 4"/>
        <xdr:cNvCxnSpPr/>
      </xdr:nvCxnSpPr>
      <xdr:spPr>
        <a:xfrm>
          <a:off x="9296400" y="409575"/>
          <a:ext cx="18954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100-000003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6" name="Straight Connector 5"/>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100-000003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5" name="Straight Connector 4"/>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100-000003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5" name="Straight Connector 4"/>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54428</xdr:colOff>
      <xdr:row>2</xdr:row>
      <xdr:rowOff>32657</xdr:rowOff>
    </xdr:from>
    <xdr:to>
      <xdr:col>8</xdr:col>
      <xdr:colOff>1020536</xdr:colOff>
      <xdr:row>2</xdr:row>
      <xdr:rowOff>32657</xdr:rowOff>
    </xdr:to>
    <xdr:cxnSp macro="">
      <xdr:nvCxnSpPr>
        <xdr:cNvPr id="2" name="Straight Connector 1">
          <a:extLst>
            <a:ext uri="{FF2B5EF4-FFF2-40B4-BE49-F238E27FC236}">
              <a16:creationId xmlns:a16="http://schemas.microsoft.com/office/drawing/2014/main" id="{00000000-0008-0000-0100-000003000000}"/>
            </a:ext>
          </a:extLst>
        </xdr:cNvPr>
        <xdr:cNvCxnSpPr/>
      </xdr:nvCxnSpPr>
      <xdr:spPr>
        <a:xfrm>
          <a:off x="9407978" y="413657"/>
          <a:ext cx="198528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1836963</xdr:colOff>
      <xdr:row>2</xdr:row>
      <xdr:rowOff>182335</xdr:rowOff>
    </xdr:from>
    <xdr:to>
      <xdr:col>2</xdr:col>
      <xdr:colOff>680357</xdr:colOff>
      <xdr:row>2</xdr:row>
      <xdr:rowOff>182335</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2198913" y="563335"/>
          <a:ext cx="119606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zoomScaleNormal="100" workbookViewId="0">
      <selection sqref="A1:XFD1"/>
    </sheetView>
  </sheetViews>
  <sheetFormatPr defaultColWidth="9.140625" defaultRowHeight="16.5" x14ac:dyDescent="0.25"/>
  <cols>
    <col min="1" max="1" width="5" style="23" customWidth="1"/>
    <col min="2" max="2" width="37.140625" style="11" customWidth="1"/>
    <col min="3" max="3" width="38.28515625" style="11" customWidth="1"/>
    <col min="4" max="5" width="33.42578125" style="11" customWidth="1"/>
    <col min="6" max="6" width="30.28515625" style="11" customWidth="1"/>
    <col min="7" max="7" width="15.7109375" style="41" customWidth="1"/>
    <col min="8" max="16384" width="9.140625" style="11"/>
  </cols>
  <sheetData>
    <row r="1" spans="1:8" ht="71.25" customHeight="1" x14ac:dyDescent="0.25">
      <c r="B1" s="93" t="s">
        <v>252</v>
      </c>
      <c r="C1" s="91"/>
      <c r="E1" s="92" t="s">
        <v>246</v>
      </c>
      <c r="F1" s="87"/>
      <c r="G1" s="88"/>
      <c r="H1" s="24"/>
    </row>
    <row r="2" spans="1:8" x14ac:dyDescent="0.25">
      <c r="A2" s="7"/>
      <c r="B2" s="7"/>
      <c r="C2" s="7"/>
      <c r="E2" s="86" t="s">
        <v>190</v>
      </c>
      <c r="F2" s="86"/>
      <c r="G2" s="89"/>
      <c r="H2" s="18"/>
    </row>
    <row r="3" spans="1:8" ht="27" customHeight="1" x14ac:dyDescent="0.25">
      <c r="A3" s="85" t="s">
        <v>191</v>
      </c>
      <c r="B3" s="85"/>
      <c r="C3" s="85"/>
      <c r="D3" s="85"/>
      <c r="E3" s="85"/>
      <c r="F3" s="85"/>
      <c r="G3" s="90"/>
    </row>
    <row r="4" spans="1:8" ht="23.25" customHeight="1" x14ac:dyDescent="0.25"/>
    <row r="5" spans="1:8" ht="52.5" customHeight="1" x14ac:dyDescent="0.25">
      <c r="A5" s="29" t="s">
        <v>6</v>
      </c>
      <c r="B5" s="29" t="s">
        <v>10</v>
      </c>
      <c r="C5" s="29" t="s">
        <v>13</v>
      </c>
      <c r="D5" s="29" t="s">
        <v>70</v>
      </c>
      <c r="E5" s="29" t="s">
        <v>71</v>
      </c>
      <c r="F5" s="29" t="s">
        <v>18</v>
      </c>
      <c r="G5" s="107" t="s">
        <v>251</v>
      </c>
    </row>
    <row r="6" spans="1:8" s="41" customFormat="1" ht="91.5" customHeight="1" x14ac:dyDescent="0.25">
      <c r="A6" s="39">
        <v>1</v>
      </c>
      <c r="B6" s="40" t="s">
        <v>42</v>
      </c>
      <c r="C6" s="40" t="s">
        <v>43</v>
      </c>
      <c r="D6" s="40" t="s">
        <v>90</v>
      </c>
      <c r="E6" s="40" t="s">
        <v>91</v>
      </c>
      <c r="F6" s="40"/>
      <c r="G6" s="83" t="s">
        <v>222</v>
      </c>
    </row>
    <row r="7" spans="1:8" s="41" customFormat="1" ht="66" customHeight="1" x14ac:dyDescent="0.25">
      <c r="A7" s="39">
        <v>2</v>
      </c>
      <c r="B7" s="40" t="s">
        <v>14</v>
      </c>
      <c r="C7" s="40" t="s">
        <v>17</v>
      </c>
      <c r="D7" s="40" t="s">
        <v>74</v>
      </c>
      <c r="E7" s="40" t="s">
        <v>75</v>
      </c>
      <c r="F7" s="40"/>
      <c r="G7" s="83" t="s">
        <v>223</v>
      </c>
    </row>
    <row r="8" spans="1:8" s="41" customFormat="1" ht="147.75" customHeight="1" x14ac:dyDescent="0.25">
      <c r="A8" s="39">
        <v>3</v>
      </c>
      <c r="B8" s="40" t="s">
        <v>15</v>
      </c>
      <c r="C8" s="40" t="s">
        <v>16</v>
      </c>
      <c r="D8" s="40" t="s">
        <v>76</v>
      </c>
      <c r="E8" s="40" t="s">
        <v>77</v>
      </c>
      <c r="F8" s="40"/>
      <c r="G8" s="83" t="s">
        <v>223</v>
      </c>
    </row>
    <row r="9" spans="1:8" s="41" customFormat="1" ht="66" x14ac:dyDescent="0.25">
      <c r="A9" s="39">
        <v>4</v>
      </c>
      <c r="B9" s="40" t="s">
        <v>11</v>
      </c>
      <c r="C9" s="40" t="s">
        <v>19</v>
      </c>
      <c r="D9" s="40" t="s">
        <v>164</v>
      </c>
      <c r="E9" s="40" t="s">
        <v>165</v>
      </c>
      <c r="F9" s="40"/>
      <c r="G9" s="83" t="s">
        <v>222</v>
      </c>
    </row>
    <row r="10" spans="1:8" s="41" customFormat="1" ht="66" x14ac:dyDescent="0.25">
      <c r="A10" s="39">
        <v>5</v>
      </c>
      <c r="B10" s="40" t="s">
        <v>69</v>
      </c>
      <c r="C10" s="40" t="s">
        <v>20</v>
      </c>
      <c r="D10" s="40" t="s">
        <v>72</v>
      </c>
      <c r="E10" s="40" t="s">
        <v>73</v>
      </c>
      <c r="F10" s="40"/>
      <c r="G10" s="83" t="s">
        <v>222</v>
      </c>
    </row>
    <row r="11" spans="1:8" s="41" customFormat="1" ht="66" x14ac:dyDescent="0.25">
      <c r="A11" s="39">
        <v>6</v>
      </c>
      <c r="B11" s="40" t="s">
        <v>12</v>
      </c>
      <c r="C11" s="40" t="s">
        <v>21</v>
      </c>
      <c r="D11" s="40" t="s">
        <v>78</v>
      </c>
      <c r="E11" s="40" t="s">
        <v>79</v>
      </c>
      <c r="F11" s="40"/>
      <c r="G11" s="83" t="s">
        <v>222</v>
      </c>
    </row>
    <row r="12" spans="1:8" s="41" customFormat="1" ht="33" x14ac:dyDescent="0.25">
      <c r="A12" s="39">
        <v>7</v>
      </c>
      <c r="B12" s="40" t="s">
        <v>89</v>
      </c>
      <c r="C12" s="40" t="s">
        <v>22</v>
      </c>
      <c r="D12" s="40" t="s">
        <v>87</v>
      </c>
      <c r="E12" s="40" t="s">
        <v>88</v>
      </c>
      <c r="F12" s="40"/>
      <c r="G12" s="83" t="s">
        <v>222</v>
      </c>
    </row>
    <row r="13" spans="1:8" s="41" customFormat="1" ht="82.5" x14ac:dyDescent="0.25">
      <c r="A13" s="39">
        <v>8</v>
      </c>
      <c r="B13" s="40" t="s">
        <v>23</v>
      </c>
      <c r="C13" s="40" t="s">
        <v>236</v>
      </c>
      <c r="D13" s="40" t="s">
        <v>101</v>
      </c>
      <c r="E13" s="40" t="s">
        <v>102</v>
      </c>
      <c r="F13" s="40"/>
      <c r="G13" s="83" t="s">
        <v>222</v>
      </c>
    </row>
    <row r="14" spans="1:8" s="41" customFormat="1" ht="66" customHeight="1" x14ac:dyDescent="0.25">
      <c r="A14" s="39">
        <v>9</v>
      </c>
      <c r="B14" s="40" t="s">
        <v>24</v>
      </c>
      <c r="C14" s="40" t="s">
        <v>25</v>
      </c>
      <c r="D14" s="40" t="s">
        <v>80</v>
      </c>
      <c r="E14" s="40" t="s">
        <v>81</v>
      </c>
      <c r="F14" s="40"/>
      <c r="G14" s="83" t="s">
        <v>223</v>
      </c>
    </row>
    <row r="15" spans="1:8" s="41" customFormat="1" ht="82.5" customHeight="1" x14ac:dyDescent="0.25">
      <c r="A15" s="39">
        <v>10</v>
      </c>
      <c r="B15" s="40" t="s">
        <v>26</v>
      </c>
      <c r="C15" s="40" t="s">
        <v>27</v>
      </c>
      <c r="D15" s="40" t="s">
        <v>82</v>
      </c>
      <c r="E15" s="40" t="s">
        <v>83</v>
      </c>
      <c r="F15" s="40"/>
      <c r="G15" s="83" t="s">
        <v>221</v>
      </c>
    </row>
    <row r="16" spans="1:8" s="41" customFormat="1" ht="66" x14ac:dyDescent="0.25">
      <c r="A16" s="39">
        <v>11</v>
      </c>
      <c r="B16" s="40" t="s">
        <v>28</v>
      </c>
      <c r="C16" s="40" t="s">
        <v>30</v>
      </c>
      <c r="D16" s="40" t="s">
        <v>84</v>
      </c>
      <c r="E16" s="40" t="s">
        <v>79</v>
      </c>
      <c r="F16" s="40"/>
      <c r="G16" s="83" t="s">
        <v>222</v>
      </c>
    </row>
    <row r="17" spans="1:8" s="41" customFormat="1" ht="66" x14ac:dyDescent="0.25">
      <c r="A17" s="39">
        <v>12</v>
      </c>
      <c r="B17" s="40" t="s">
        <v>86</v>
      </c>
      <c r="C17" s="40" t="s">
        <v>29</v>
      </c>
      <c r="D17" s="40" t="s">
        <v>84</v>
      </c>
      <c r="E17" s="40" t="s">
        <v>79</v>
      </c>
      <c r="F17" s="40"/>
      <c r="G17" s="83" t="s">
        <v>222</v>
      </c>
    </row>
    <row r="18" spans="1:8" s="41" customFormat="1" ht="58.5" customHeight="1" x14ac:dyDescent="0.25">
      <c r="A18" s="39">
        <v>13</v>
      </c>
      <c r="B18" s="40" t="s">
        <v>31</v>
      </c>
      <c r="C18" s="40" t="s">
        <v>32</v>
      </c>
      <c r="D18" s="40" t="s">
        <v>84</v>
      </c>
      <c r="E18" s="40" t="s">
        <v>85</v>
      </c>
      <c r="F18" s="40"/>
      <c r="G18" s="83" t="s">
        <v>222</v>
      </c>
    </row>
    <row r="19" spans="1:8" s="41" customFormat="1" ht="82.5" customHeight="1" x14ac:dyDescent="0.25">
      <c r="A19" s="39">
        <v>14</v>
      </c>
      <c r="B19" s="40" t="s">
        <v>33</v>
      </c>
      <c r="C19" s="40" t="s">
        <v>38</v>
      </c>
      <c r="D19" s="40" t="s">
        <v>108</v>
      </c>
      <c r="E19" s="40" t="s">
        <v>109</v>
      </c>
      <c r="F19" s="40"/>
      <c r="G19" s="83" t="s">
        <v>223</v>
      </c>
    </row>
    <row r="20" spans="1:8" s="41" customFormat="1" ht="56.25" customHeight="1" x14ac:dyDescent="0.25">
      <c r="A20" s="39">
        <v>15</v>
      </c>
      <c r="B20" s="40" t="s">
        <v>34</v>
      </c>
      <c r="C20" s="40" t="s">
        <v>110</v>
      </c>
      <c r="D20" s="40" t="s">
        <v>108</v>
      </c>
      <c r="E20" s="40" t="s">
        <v>109</v>
      </c>
      <c r="F20" s="40"/>
      <c r="G20" s="83" t="s">
        <v>223</v>
      </c>
    </row>
    <row r="21" spans="1:8" s="41" customFormat="1" ht="66" x14ac:dyDescent="0.25">
      <c r="A21" s="39">
        <v>16</v>
      </c>
      <c r="B21" s="40" t="s">
        <v>35</v>
      </c>
      <c r="C21" s="40" t="s">
        <v>39</v>
      </c>
      <c r="D21" s="40" t="s">
        <v>105</v>
      </c>
      <c r="E21" s="40" t="s">
        <v>106</v>
      </c>
      <c r="F21" s="40"/>
      <c r="G21" s="83" t="s">
        <v>222</v>
      </c>
    </row>
    <row r="22" spans="1:8" s="41" customFormat="1" ht="99" x14ac:dyDescent="0.25">
      <c r="A22" s="39">
        <v>17</v>
      </c>
      <c r="B22" s="40" t="s">
        <v>36</v>
      </c>
      <c r="C22" s="40" t="s">
        <v>41</v>
      </c>
      <c r="D22" s="40" t="s">
        <v>103</v>
      </c>
      <c r="E22" s="40" t="s">
        <v>104</v>
      </c>
      <c r="F22" s="40"/>
      <c r="G22" s="83" t="s">
        <v>222</v>
      </c>
    </row>
    <row r="23" spans="1:8" s="41" customFormat="1" ht="82.5" x14ac:dyDescent="0.25">
      <c r="A23" s="39">
        <v>18</v>
      </c>
      <c r="B23" s="40" t="s">
        <v>37</v>
      </c>
      <c r="C23" s="40" t="s">
        <v>40</v>
      </c>
      <c r="D23" s="40" t="s">
        <v>107</v>
      </c>
      <c r="E23" s="40" t="s">
        <v>79</v>
      </c>
      <c r="F23" s="40"/>
      <c r="G23" s="83" t="s">
        <v>222</v>
      </c>
    </row>
    <row r="24" spans="1:8" s="41" customFormat="1" ht="148.5" customHeight="1" x14ac:dyDescent="0.25">
      <c r="A24" s="39">
        <v>19</v>
      </c>
      <c r="B24" s="40" t="s">
        <v>44</v>
      </c>
      <c r="C24" s="40" t="s">
        <v>61</v>
      </c>
      <c r="D24" s="40" t="s">
        <v>92</v>
      </c>
      <c r="E24" s="40" t="s">
        <v>91</v>
      </c>
      <c r="F24" s="40"/>
      <c r="G24" s="83" t="s">
        <v>221</v>
      </c>
    </row>
    <row r="25" spans="1:8" s="41" customFormat="1" ht="173.25" customHeight="1" x14ac:dyDescent="0.25">
      <c r="A25" s="39">
        <v>20</v>
      </c>
      <c r="B25" s="79" t="s">
        <v>240</v>
      </c>
      <c r="C25" s="40" t="s">
        <v>62</v>
      </c>
      <c r="D25" s="82" t="s">
        <v>243</v>
      </c>
      <c r="E25" s="40" t="s">
        <v>242</v>
      </c>
      <c r="F25" s="40"/>
      <c r="G25" s="83" t="s">
        <v>222</v>
      </c>
      <c r="H25" s="42" t="s">
        <v>241</v>
      </c>
    </row>
    <row r="26" spans="1:8" s="41" customFormat="1" ht="82.5" customHeight="1" x14ac:dyDescent="0.25">
      <c r="A26" s="39">
        <v>21</v>
      </c>
      <c r="B26" s="40" t="s">
        <v>45</v>
      </c>
      <c r="C26" s="40" t="s">
        <v>63</v>
      </c>
      <c r="D26" s="40" t="s">
        <v>93</v>
      </c>
      <c r="E26" s="40" t="s">
        <v>94</v>
      </c>
      <c r="F26" s="40"/>
      <c r="G26" s="83" t="s">
        <v>221</v>
      </c>
    </row>
    <row r="27" spans="1:8" s="41" customFormat="1" ht="66" customHeight="1" x14ac:dyDescent="0.25">
      <c r="A27" s="39">
        <v>22</v>
      </c>
      <c r="B27" s="40" t="s">
        <v>46</v>
      </c>
      <c r="C27" s="40" t="s">
        <v>100</v>
      </c>
      <c r="D27" s="40" t="s">
        <v>95</v>
      </c>
      <c r="E27" s="40" t="s">
        <v>96</v>
      </c>
      <c r="F27" s="40"/>
      <c r="G27" s="83" t="s">
        <v>221</v>
      </c>
    </row>
    <row r="28" spans="1:8" s="41" customFormat="1" ht="61.5" customHeight="1" x14ac:dyDescent="0.25">
      <c r="A28" s="39">
        <v>23</v>
      </c>
      <c r="B28" s="40" t="s">
        <v>47</v>
      </c>
      <c r="C28" s="40" t="s">
        <v>99</v>
      </c>
      <c r="D28" s="40" t="s">
        <v>97</v>
      </c>
      <c r="E28" s="40" t="s">
        <v>98</v>
      </c>
      <c r="F28" s="40"/>
      <c r="G28" s="83" t="s">
        <v>221</v>
      </c>
    </row>
    <row r="29" spans="1:8" s="41" customFormat="1" ht="207" customHeight="1" x14ac:dyDescent="0.25">
      <c r="A29" s="39">
        <v>24</v>
      </c>
      <c r="B29" s="40" t="s">
        <v>207</v>
      </c>
      <c r="C29" s="40" t="s">
        <v>48</v>
      </c>
      <c r="D29" s="40" t="s">
        <v>158</v>
      </c>
      <c r="E29" s="40" t="s">
        <v>147</v>
      </c>
      <c r="F29" s="40"/>
      <c r="G29" s="83" t="s">
        <v>221</v>
      </c>
    </row>
    <row r="30" spans="1:8" s="41" customFormat="1" ht="132" customHeight="1" x14ac:dyDescent="0.25">
      <c r="A30" s="39">
        <v>25</v>
      </c>
      <c r="B30" s="40" t="s">
        <v>49</v>
      </c>
      <c r="C30" s="40" t="s">
        <v>64</v>
      </c>
      <c r="D30" s="40" t="s">
        <v>84</v>
      </c>
      <c r="E30" s="40" t="s">
        <v>98</v>
      </c>
      <c r="F30" s="40"/>
      <c r="G30" s="83" t="s">
        <v>223</v>
      </c>
    </row>
    <row r="31" spans="1:8" s="41" customFormat="1" ht="99" customHeight="1" x14ac:dyDescent="0.25">
      <c r="A31" s="39">
        <v>26</v>
      </c>
      <c r="B31" s="40" t="s">
        <v>50</v>
      </c>
      <c r="C31" s="40" t="s">
        <v>65</v>
      </c>
      <c r="D31" s="40" t="s">
        <v>146</v>
      </c>
      <c r="E31" s="40" t="s">
        <v>147</v>
      </c>
      <c r="F31" s="40"/>
      <c r="G31" s="83" t="s">
        <v>223</v>
      </c>
    </row>
    <row r="32" spans="1:8" s="41" customFormat="1" ht="56.25" customHeight="1" x14ac:dyDescent="0.25">
      <c r="A32" s="39">
        <v>27</v>
      </c>
      <c r="B32" s="40" t="s">
        <v>51</v>
      </c>
      <c r="C32" s="40" t="s">
        <v>66</v>
      </c>
      <c r="D32" s="40" t="s">
        <v>142</v>
      </c>
      <c r="E32" s="40" t="s">
        <v>143</v>
      </c>
      <c r="F32" s="40"/>
      <c r="G32" s="83" t="s">
        <v>223</v>
      </c>
    </row>
    <row r="33" spans="1:8" s="41" customFormat="1" ht="66" x14ac:dyDescent="0.25">
      <c r="A33" s="39">
        <v>28</v>
      </c>
      <c r="B33" s="40" t="s">
        <v>141</v>
      </c>
      <c r="C33" s="40" t="s">
        <v>67</v>
      </c>
      <c r="D33" s="40" t="s">
        <v>139</v>
      </c>
      <c r="E33" s="40" t="s">
        <v>140</v>
      </c>
      <c r="F33" s="40"/>
      <c r="G33" s="83" t="s">
        <v>222</v>
      </c>
    </row>
    <row r="34" spans="1:8" s="41" customFormat="1" ht="99" x14ac:dyDescent="0.25">
      <c r="A34" s="39">
        <v>29</v>
      </c>
      <c r="B34" s="40" t="s">
        <v>52</v>
      </c>
      <c r="C34" s="40" t="s">
        <v>68</v>
      </c>
      <c r="D34" s="40" t="s">
        <v>144</v>
      </c>
      <c r="E34" s="40" t="s">
        <v>145</v>
      </c>
      <c r="F34" s="40"/>
      <c r="G34" s="83" t="s">
        <v>222</v>
      </c>
    </row>
    <row r="35" spans="1:8" s="41" customFormat="1" ht="64.5" customHeight="1" x14ac:dyDescent="0.25">
      <c r="A35" s="39">
        <v>30</v>
      </c>
      <c r="B35" s="40" t="s">
        <v>53</v>
      </c>
      <c r="C35" s="40" t="s">
        <v>54</v>
      </c>
      <c r="D35" s="40" t="s">
        <v>138</v>
      </c>
      <c r="E35" s="40" t="s">
        <v>79</v>
      </c>
      <c r="F35" s="40"/>
      <c r="G35" s="83" t="s">
        <v>222</v>
      </c>
    </row>
    <row r="36" spans="1:8" s="41" customFormat="1" ht="72" customHeight="1" x14ac:dyDescent="0.25">
      <c r="A36" s="39">
        <v>31</v>
      </c>
      <c r="B36" s="40" t="s">
        <v>55</v>
      </c>
      <c r="C36" s="40" t="s">
        <v>56</v>
      </c>
      <c r="D36" s="40" t="s">
        <v>84</v>
      </c>
      <c r="E36" s="40" t="s">
        <v>75</v>
      </c>
      <c r="F36" s="40"/>
      <c r="G36" s="83" t="s">
        <v>223</v>
      </c>
    </row>
    <row r="37" spans="1:8" s="41" customFormat="1" ht="66" customHeight="1" x14ac:dyDescent="0.25">
      <c r="A37" s="39">
        <v>32</v>
      </c>
      <c r="B37" s="40" t="s">
        <v>57</v>
      </c>
      <c r="C37" s="40" t="s">
        <v>58</v>
      </c>
      <c r="D37" s="40" t="s">
        <v>135</v>
      </c>
      <c r="E37" s="40" t="s">
        <v>136</v>
      </c>
      <c r="F37" s="40"/>
      <c r="G37" s="83" t="s">
        <v>221</v>
      </c>
    </row>
    <row r="38" spans="1:8" s="41" customFormat="1" ht="66" customHeight="1" x14ac:dyDescent="0.25">
      <c r="A38" s="39">
        <v>33</v>
      </c>
      <c r="B38" s="40" t="s">
        <v>59</v>
      </c>
      <c r="C38" s="40" t="s">
        <v>60</v>
      </c>
      <c r="D38" s="40" t="s">
        <v>137</v>
      </c>
      <c r="E38" s="40" t="s">
        <v>79</v>
      </c>
      <c r="F38" s="40"/>
      <c r="G38" s="83" t="s">
        <v>221</v>
      </c>
    </row>
    <row r="39" spans="1:8" s="41" customFormat="1" ht="56.25" customHeight="1" x14ac:dyDescent="0.25">
      <c r="A39" s="39">
        <v>34</v>
      </c>
      <c r="B39" s="40" t="s">
        <v>111</v>
      </c>
      <c r="C39" s="40" t="s">
        <v>119</v>
      </c>
      <c r="D39" s="40" t="s">
        <v>116</v>
      </c>
      <c r="E39" s="40" t="s">
        <v>117</v>
      </c>
      <c r="F39" s="40"/>
      <c r="G39" s="83" t="s">
        <v>221</v>
      </c>
      <c r="H39" s="41" t="s">
        <v>118</v>
      </c>
    </row>
    <row r="40" spans="1:8" s="41" customFormat="1" ht="66" customHeight="1" x14ac:dyDescent="0.25">
      <c r="A40" s="39">
        <v>35</v>
      </c>
      <c r="B40" s="40" t="s">
        <v>112</v>
      </c>
      <c r="C40" s="40" t="s">
        <v>122</v>
      </c>
      <c r="D40" s="40" t="s">
        <v>124</v>
      </c>
      <c r="E40" s="40" t="s">
        <v>125</v>
      </c>
      <c r="F40" s="40"/>
      <c r="G40" s="83" t="s">
        <v>221</v>
      </c>
    </row>
    <row r="41" spans="1:8" s="41" customFormat="1" ht="56.25" customHeight="1" x14ac:dyDescent="0.25">
      <c r="A41" s="39">
        <v>36</v>
      </c>
      <c r="B41" s="40" t="s">
        <v>113</v>
      </c>
      <c r="C41" s="40" t="s">
        <v>120</v>
      </c>
      <c r="D41" s="40" t="s">
        <v>123</v>
      </c>
      <c r="E41" s="40" t="s">
        <v>109</v>
      </c>
      <c r="F41" s="40"/>
      <c r="G41" s="83" t="s">
        <v>221</v>
      </c>
    </row>
    <row r="42" spans="1:8" s="41" customFormat="1" ht="82.5" customHeight="1" x14ac:dyDescent="0.25">
      <c r="A42" s="39">
        <v>37</v>
      </c>
      <c r="B42" s="40" t="s">
        <v>114</v>
      </c>
      <c r="C42" s="40" t="s">
        <v>121</v>
      </c>
      <c r="D42" s="40" t="s">
        <v>115</v>
      </c>
      <c r="E42" s="40" t="s">
        <v>109</v>
      </c>
      <c r="F42" s="40"/>
      <c r="G42" s="83" t="s">
        <v>221</v>
      </c>
    </row>
    <row r="43" spans="1:8" s="41" customFormat="1" ht="198" customHeight="1" x14ac:dyDescent="0.25">
      <c r="A43" s="39">
        <v>38</v>
      </c>
      <c r="B43" s="40" t="s">
        <v>126</v>
      </c>
      <c r="C43" s="40" t="s">
        <v>127</v>
      </c>
      <c r="D43" s="40" t="s">
        <v>116</v>
      </c>
      <c r="E43" s="40" t="s">
        <v>104</v>
      </c>
      <c r="F43" s="40"/>
      <c r="G43" s="83" t="s">
        <v>221</v>
      </c>
    </row>
    <row r="44" spans="1:8" s="41" customFormat="1" ht="198" customHeight="1" x14ac:dyDescent="0.25">
      <c r="A44" s="39">
        <v>39</v>
      </c>
      <c r="B44" s="40" t="s">
        <v>128</v>
      </c>
      <c r="C44" s="40" t="s">
        <v>131</v>
      </c>
      <c r="D44" s="40" t="s">
        <v>116</v>
      </c>
      <c r="E44" s="40" t="s">
        <v>104</v>
      </c>
      <c r="F44" s="40"/>
      <c r="G44" s="83" t="s">
        <v>221</v>
      </c>
    </row>
    <row r="45" spans="1:8" s="41" customFormat="1" ht="247.5" customHeight="1" x14ac:dyDescent="0.25">
      <c r="A45" s="39">
        <v>40</v>
      </c>
      <c r="B45" s="40" t="s">
        <v>129</v>
      </c>
      <c r="C45" s="40" t="s">
        <v>130</v>
      </c>
      <c r="D45" s="40" t="s">
        <v>116</v>
      </c>
      <c r="E45" s="40" t="s">
        <v>104</v>
      </c>
      <c r="F45" s="40"/>
      <c r="G45" s="83" t="s">
        <v>221</v>
      </c>
    </row>
    <row r="46" spans="1:8" s="41" customFormat="1" ht="108" customHeight="1" x14ac:dyDescent="0.25">
      <c r="A46" s="39">
        <v>41</v>
      </c>
      <c r="B46" s="40" t="s">
        <v>132</v>
      </c>
      <c r="C46" s="40" t="s">
        <v>133</v>
      </c>
      <c r="D46" s="40" t="s">
        <v>134</v>
      </c>
      <c r="E46" s="40" t="s">
        <v>79</v>
      </c>
      <c r="F46" s="40"/>
      <c r="G46" s="83" t="s">
        <v>223</v>
      </c>
    </row>
    <row r="47" spans="1:8" s="41" customFormat="1" ht="66" customHeight="1" x14ac:dyDescent="0.25">
      <c r="A47" s="39">
        <v>42</v>
      </c>
      <c r="B47" s="40" t="s">
        <v>148</v>
      </c>
      <c r="C47" s="40" t="s">
        <v>149</v>
      </c>
      <c r="D47" s="40" t="s">
        <v>245</v>
      </c>
      <c r="E47" s="40" t="s">
        <v>159</v>
      </c>
      <c r="F47" s="40"/>
      <c r="G47" s="83" t="s">
        <v>223</v>
      </c>
      <c r="H47" s="42" t="s">
        <v>193</v>
      </c>
    </row>
    <row r="48" spans="1:8" s="41" customFormat="1" ht="61.5" customHeight="1" x14ac:dyDescent="0.25">
      <c r="A48" s="39">
        <v>43</v>
      </c>
      <c r="B48" s="40" t="s">
        <v>150</v>
      </c>
      <c r="C48" s="40" t="s">
        <v>151</v>
      </c>
      <c r="D48" s="40" t="s">
        <v>158</v>
      </c>
      <c r="E48" s="40" t="s">
        <v>160</v>
      </c>
      <c r="F48" s="40"/>
      <c r="G48" s="83" t="s">
        <v>223</v>
      </c>
    </row>
    <row r="49" spans="1:8" s="41" customFormat="1" ht="77.25" customHeight="1" x14ac:dyDescent="0.25">
      <c r="A49" s="39">
        <v>44</v>
      </c>
      <c r="B49" s="40" t="s">
        <v>152</v>
      </c>
      <c r="C49" s="40" t="s">
        <v>153</v>
      </c>
      <c r="D49" s="40" t="s">
        <v>244</v>
      </c>
      <c r="E49" s="40" t="s">
        <v>161</v>
      </c>
      <c r="F49" s="40"/>
      <c r="G49" s="83" t="s">
        <v>223</v>
      </c>
      <c r="H49" s="42" t="s">
        <v>194</v>
      </c>
    </row>
    <row r="50" spans="1:8" s="41" customFormat="1" ht="56.25" customHeight="1" x14ac:dyDescent="0.25">
      <c r="A50" s="39">
        <v>45</v>
      </c>
      <c r="B50" s="40" t="s">
        <v>154</v>
      </c>
      <c r="C50" s="40" t="s">
        <v>155</v>
      </c>
      <c r="D50" s="40" t="s">
        <v>158</v>
      </c>
      <c r="E50" s="40" t="s">
        <v>160</v>
      </c>
      <c r="F50" s="40"/>
      <c r="G50" s="83" t="s">
        <v>223</v>
      </c>
    </row>
    <row r="51" spans="1:8" s="41" customFormat="1" ht="66" customHeight="1" x14ac:dyDescent="0.25">
      <c r="A51" s="39">
        <v>46</v>
      </c>
      <c r="B51" s="40" t="s">
        <v>156</v>
      </c>
      <c r="C51" s="40" t="s">
        <v>157</v>
      </c>
      <c r="D51" s="40" t="s">
        <v>162</v>
      </c>
      <c r="E51" s="40" t="s">
        <v>163</v>
      </c>
      <c r="F51" s="40"/>
      <c r="G51" s="83" t="s">
        <v>223</v>
      </c>
      <c r="H51" s="42" t="s">
        <v>192</v>
      </c>
    </row>
    <row r="52" spans="1:8" s="41" customFormat="1" ht="132" customHeight="1" x14ac:dyDescent="0.25">
      <c r="A52" s="39">
        <v>47</v>
      </c>
      <c r="B52" s="40" t="s">
        <v>208</v>
      </c>
      <c r="C52" s="40" t="s">
        <v>209</v>
      </c>
      <c r="D52" s="40" t="s">
        <v>210</v>
      </c>
      <c r="E52" s="40" t="s">
        <v>211</v>
      </c>
      <c r="F52" s="40"/>
      <c r="G52" s="83" t="s">
        <v>221</v>
      </c>
    </row>
    <row r="53" spans="1:8" s="41" customFormat="1" ht="146.25" customHeight="1" x14ac:dyDescent="0.25">
      <c r="A53" s="39">
        <v>48</v>
      </c>
      <c r="B53" s="40" t="s">
        <v>212</v>
      </c>
      <c r="C53" s="40" t="s">
        <v>215</v>
      </c>
      <c r="D53" s="40" t="s">
        <v>213</v>
      </c>
      <c r="E53" s="40" t="s">
        <v>214</v>
      </c>
      <c r="F53" s="40"/>
      <c r="G53" s="83" t="s">
        <v>223</v>
      </c>
    </row>
    <row r="54" spans="1:8" s="41" customFormat="1" ht="103.5" customHeight="1" x14ac:dyDescent="0.25">
      <c r="A54" s="39">
        <v>49</v>
      </c>
      <c r="B54" s="40" t="s">
        <v>216</v>
      </c>
      <c r="C54" s="40" t="s">
        <v>217</v>
      </c>
      <c r="D54" s="40" t="s">
        <v>107</v>
      </c>
      <c r="E54" s="40" t="s">
        <v>214</v>
      </c>
      <c r="F54" s="40"/>
      <c r="G54" s="83" t="s">
        <v>223</v>
      </c>
    </row>
    <row r="55" spans="1:8" ht="111" customHeight="1" x14ac:dyDescent="0.25">
      <c r="A55" s="114">
        <v>50</v>
      </c>
      <c r="B55" s="84" t="s">
        <v>239</v>
      </c>
      <c r="C55" s="115" t="s">
        <v>269</v>
      </c>
      <c r="D55" s="116" t="s">
        <v>213</v>
      </c>
      <c r="E55" s="78"/>
      <c r="F55" s="78"/>
      <c r="G55" s="83" t="s">
        <v>221</v>
      </c>
    </row>
    <row r="56" spans="1:8" ht="57.75" customHeight="1" x14ac:dyDescent="0.25">
      <c r="A56" s="114">
        <v>51</v>
      </c>
      <c r="B56" s="84" t="s">
        <v>237</v>
      </c>
      <c r="C56" s="84" t="s">
        <v>238</v>
      </c>
      <c r="D56" s="116" t="s">
        <v>213</v>
      </c>
      <c r="E56" s="98" t="s">
        <v>249</v>
      </c>
      <c r="F56" s="99"/>
      <c r="G56" s="100"/>
    </row>
    <row r="58" spans="1:8" x14ac:dyDescent="0.25">
      <c r="E58" s="95"/>
      <c r="F58" s="95" t="s">
        <v>247</v>
      </c>
      <c r="G58" s="96"/>
    </row>
    <row r="59" spans="1:8" ht="33" x14ac:dyDescent="0.25">
      <c r="E59" s="23"/>
      <c r="F59" s="97" t="s">
        <v>248</v>
      </c>
      <c r="G59" s="94"/>
    </row>
    <row r="60" spans="1:8" x14ac:dyDescent="0.25">
      <c r="E60" s="23"/>
      <c r="F60" s="97"/>
      <c r="G60" s="94"/>
    </row>
    <row r="61" spans="1:8" x14ac:dyDescent="0.25">
      <c r="E61" s="23"/>
      <c r="F61" s="97"/>
      <c r="G61" s="94"/>
    </row>
    <row r="62" spans="1:8" x14ac:dyDescent="0.25">
      <c r="E62" s="23"/>
      <c r="F62" s="97"/>
      <c r="G62" s="94"/>
    </row>
    <row r="63" spans="1:8" x14ac:dyDescent="0.25">
      <c r="E63" s="23"/>
      <c r="F63" s="97"/>
      <c r="G63" s="94"/>
    </row>
    <row r="64" spans="1:8" x14ac:dyDescent="0.25">
      <c r="E64" s="23"/>
      <c r="F64" s="97"/>
      <c r="G64" s="94"/>
    </row>
    <row r="65" spans="5:7" x14ac:dyDescent="0.25">
      <c r="E65" s="23"/>
      <c r="F65" s="97"/>
      <c r="G65" s="94"/>
    </row>
    <row r="66" spans="5:7" x14ac:dyDescent="0.25">
      <c r="F66" s="104" t="s">
        <v>199</v>
      </c>
    </row>
    <row r="72" spans="5:7" x14ac:dyDescent="0.25">
      <c r="E72" s="105"/>
      <c r="F72" s="104"/>
      <c r="G72" s="106"/>
    </row>
  </sheetData>
  <autoFilter ref="A5:H56"/>
  <printOptions horizontalCentered="1"/>
  <pageMargins left="0.21" right="0.2" top="0.41" bottom="0.35" header="0.2" footer="0.2"/>
  <pageSetup paperSize="9" scale="7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7"/>
  <sheetViews>
    <sheetView topLeftCell="A10" workbookViewId="0">
      <selection activeCell="I16" sqref="I16"/>
    </sheetView>
  </sheetViews>
  <sheetFormatPr defaultColWidth="9.140625" defaultRowHeight="15" x14ac:dyDescent="0.25"/>
  <cols>
    <col min="1" max="1" width="7.85546875" style="44" customWidth="1"/>
    <col min="2" max="2" width="38.85546875" style="44" customWidth="1"/>
    <col min="3" max="3" width="13.7109375" style="44" customWidth="1"/>
    <col min="4" max="4" width="38" style="44" customWidth="1"/>
    <col min="5" max="6" width="9.140625" style="44"/>
    <col min="7" max="7" width="5.85546875" style="45" customWidth="1"/>
    <col min="8" max="10" width="24.140625" style="45" customWidth="1"/>
    <col min="11" max="16384" width="9.140625" style="44"/>
  </cols>
  <sheetData>
    <row r="2" spans="1:10" ht="31.5" customHeight="1" x14ac:dyDescent="0.25">
      <c r="A2" s="152" t="s">
        <v>219</v>
      </c>
      <c r="B2" s="153"/>
      <c r="C2" s="153"/>
      <c r="D2" s="153"/>
      <c r="G2" s="154" t="s">
        <v>5</v>
      </c>
      <c r="H2" s="154" t="s">
        <v>220</v>
      </c>
      <c r="I2" s="154"/>
      <c r="J2" s="154"/>
    </row>
    <row r="3" spans="1:10" ht="18.75" x14ac:dyDescent="0.25">
      <c r="A3" s="25" t="s">
        <v>6</v>
      </c>
      <c r="B3" s="25" t="s">
        <v>166</v>
      </c>
      <c r="C3" s="25" t="s">
        <v>167</v>
      </c>
      <c r="D3" s="25" t="s">
        <v>7</v>
      </c>
      <c r="G3" s="154"/>
      <c r="H3" s="46" t="s">
        <v>221</v>
      </c>
      <c r="I3" s="46" t="s">
        <v>222</v>
      </c>
      <c r="J3" s="46" t="s">
        <v>223</v>
      </c>
    </row>
    <row r="4" spans="1:10" ht="18.75" x14ac:dyDescent="0.25">
      <c r="A4" s="26">
        <v>1</v>
      </c>
      <c r="B4" s="27" t="s">
        <v>168</v>
      </c>
      <c r="C4" s="26">
        <v>1</v>
      </c>
      <c r="D4" s="26"/>
      <c r="G4" s="47">
        <v>1</v>
      </c>
      <c r="H4" s="48" t="s">
        <v>199</v>
      </c>
      <c r="I4" s="48" t="s">
        <v>227</v>
      </c>
      <c r="J4" s="48" t="s">
        <v>231</v>
      </c>
    </row>
    <row r="5" spans="1:10" ht="18.75" x14ac:dyDescent="0.25">
      <c r="A5" s="26">
        <v>2</v>
      </c>
      <c r="B5" s="27" t="s">
        <v>169</v>
      </c>
      <c r="C5" s="26">
        <v>2</v>
      </c>
      <c r="D5" s="26"/>
      <c r="G5" s="47">
        <v>2</v>
      </c>
      <c r="H5" s="48" t="s">
        <v>224</v>
      </c>
      <c r="I5" s="48" t="s">
        <v>228</v>
      </c>
      <c r="J5" s="48" t="s">
        <v>232</v>
      </c>
    </row>
    <row r="6" spans="1:10" ht="18.75" x14ac:dyDescent="0.25">
      <c r="A6" s="26">
        <v>3</v>
      </c>
      <c r="B6" s="27" t="s">
        <v>170</v>
      </c>
      <c r="C6" s="26">
        <v>6</v>
      </c>
      <c r="D6" s="26"/>
      <c r="G6" s="47">
        <v>3</v>
      </c>
      <c r="H6" s="48" t="s">
        <v>225</v>
      </c>
      <c r="I6" s="48" t="s">
        <v>229</v>
      </c>
      <c r="J6" s="48" t="s">
        <v>233</v>
      </c>
    </row>
    <row r="7" spans="1:10" ht="18.75" x14ac:dyDescent="0.25">
      <c r="A7" s="26">
        <v>4</v>
      </c>
      <c r="B7" s="27" t="s">
        <v>171</v>
      </c>
      <c r="C7" s="26">
        <v>1</v>
      </c>
      <c r="D7" s="26"/>
      <c r="G7" s="47">
        <v>4</v>
      </c>
      <c r="H7" s="48" t="s">
        <v>226</v>
      </c>
      <c r="I7" s="48" t="s">
        <v>230</v>
      </c>
      <c r="J7" s="48" t="s">
        <v>234</v>
      </c>
    </row>
    <row r="8" spans="1:10" ht="18.75" x14ac:dyDescent="0.25">
      <c r="A8" s="26">
        <v>5</v>
      </c>
      <c r="B8" s="27" t="s">
        <v>172</v>
      </c>
      <c r="C8" s="26">
        <v>1</v>
      </c>
      <c r="D8" s="26"/>
    </row>
    <row r="9" spans="1:10" ht="18.75" x14ac:dyDescent="0.25">
      <c r="A9" s="26">
        <v>6</v>
      </c>
      <c r="B9" s="27" t="s">
        <v>173</v>
      </c>
      <c r="C9" s="26"/>
      <c r="D9" s="26"/>
    </row>
    <row r="10" spans="1:10" ht="18.75" x14ac:dyDescent="0.25">
      <c r="A10" s="26">
        <v>7</v>
      </c>
      <c r="B10" s="27" t="s">
        <v>174</v>
      </c>
      <c r="C10" s="26"/>
      <c r="D10" s="26"/>
    </row>
    <row r="11" spans="1:10" ht="18.75" x14ac:dyDescent="0.25">
      <c r="A11" s="26">
        <v>8</v>
      </c>
      <c r="B11" s="27" t="s">
        <v>175</v>
      </c>
      <c r="C11" s="26">
        <v>1</v>
      </c>
      <c r="D11" s="26"/>
    </row>
    <row r="12" spans="1:10" ht="18.75" x14ac:dyDescent="0.25">
      <c r="A12" s="26">
        <v>9</v>
      </c>
      <c r="B12" s="27" t="s">
        <v>176</v>
      </c>
      <c r="C12" s="26">
        <v>5</v>
      </c>
      <c r="D12" s="26"/>
    </row>
    <row r="13" spans="1:10" ht="18.75" x14ac:dyDescent="0.25">
      <c r="A13" s="26">
        <v>10</v>
      </c>
      <c r="B13" s="27" t="s">
        <v>9</v>
      </c>
      <c r="C13" s="26"/>
      <c r="D13" s="26"/>
    </row>
    <row r="14" spans="1:10" ht="18.75" x14ac:dyDescent="0.25">
      <c r="A14" s="26">
        <v>11</v>
      </c>
      <c r="B14" s="27" t="s">
        <v>177</v>
      </c>
      <c r="C14" s="26">
        <v>5</v>
      </c>
      <c r="D14" s="26"/>
    </row>
    <row r="15" spans="1:10" ht="18.75" x14ac:dyDescent="0.25">
      <c r="A15" s="26">
        <v>12</v>
      </c>
      <c r="B15" s="27" t="s">
        <v>178</v>
      </c>
      <c r="C15" s="26">
        <v>5</v>
      </c>
      <c r="D15" s="26"/>
    </row>
    <row r="16" spans="1:10" ht="18.75" x14ac:dyDescent="0.25">
      <c r="A16" s="26">
        <v>13</v>
      </c>
      <c r="B16" s="27" t="s">
        <v>179</v>
      </c>
      <c r="C16" s="26">
        <v>4</v>
      </c>
      <c r="D16" s="26"/>
    </row>
    <row r="17" spans="1:4" ht="18.75" x14ac:dyDescent="0.25">
      <c r="A17" s="26">
        <v>14</v>
      </c>
      <c r="B17" s="27" t="s">
        <v>180</v>
      </c>
      <c r="C17" s="26"/>
      <c r="D17" s="26"/>
    </row>
    <row r="18" spans="1:4" ht="18.75" x14ac:dyDescent="0.25">
      <c r="A18" s="26">
        <v>15</v>
      </c>
      <c r="B18" s="27" t="s">
        <v>181</v>
      </c>
      <c r="C18" s="26">
        <v>5</v>
      </c>
      <c r="D18" s="26"/>
    </row>
    <row r="19" spans="1:4" ht="18.75" x14ac:dyDescent="0.25">
      <c r="A19" s="26">
        <v>16</v>
      </c>
      <c r="B19" s="27" t="s">
        <v>182</v>
      </c>
      <c r="C19" s="26"/>
      <c r="D19" s="26"/>
    </row>
    <row r="20" spans="1:4" ht="18.75" x14ac:dyDescent="0.25">
      <c r="A20" s="26">
        <v>17</v>
      </c>
      <c r="B20" s="27" t="s">
        <v>183</v>
      </c>
      <c r="C20" s="26"/>
      <c r="D20" s="26"/>
    </row>
    <row r="21" spans="1:4" ht="18.75" x14ac:dyDescent="0.25">
      <c r="A21" s="26">
        <v>18</v>
      </c>
      <c r="B21" s="28" t="s">
        <v>184</v>
      </c>
      <c r="C21" s="26">
        <v>3</v>
      </c>
      <c r="D21" s="26"/>
    </row>
    <row r="22" spans="1:4" ht="18.75" x14ac:dyDescent="0.25">
      <c r="A22" s="26">
        <v>19</v>
      </c>
      <c r="B22" s="28" t="s">
        <v>185</v>
      </c>
      <c r="C22" s="26">
        <v>3</v>
      </c>
      <c r="D22" s="26"/>
    </row>
    <row r="23" spans="1:4" ht="18.75" x14ac:dyDescent="0.25">
      <c r="A23" s="26">
        <v>20</v>
      </c>
      <c r="B23" s="27" t="s">
        <v>186</v>
      </c>
      <c r="C23" s="26">
        <v>4</v>
      </c>
      <c r="D23" s="26"/>
    </row>
    <row r="24" spans="1:4" ht="18.75" x14ac:dyDescent="0.25">
      <c r="A24" s="26">
        <v>21</v>
      </c>
      <c r="B24" s="27" t="s">
        <v>187</v>
      </c>
      <c r="C24" s="26"/>
      <c r="D24" s="26"/>
    </row>
    <row r="25" spans="1:4" ht="18.75" x14ac:dyDescent="0.25">
      <c r="A25" s="26">
        <v>22</v>
      </c>
      <c r="B25" s="27" t="s">
        <v>188</v>
      </c>
      <c r="C25" s="26"/>
      <c r="D25" s="26"/>
    </row>
    <row r="26" spans="1:4" ht="37.5" x14ac:dyDescent="0.25">
      <c r="A26" s="26">
        <v>23</v>
      </c>
      <c r="B26" s="27" t="s">
        <v>189</v>
      </c>
      <c r="C26" s="26">
        <v>3</v>
      </c>
      <c r="D26" s="26"/>
    </row>
    <row r="27" spans="1:4" ht="18.75" x14ac:dyDescent="0.25">
      <c r="A27" s="26"/>
      <c r="B27" s="27"/>
      <c r="C27" s="26">
        <f>SUM(C3:C26)</f>
        <v>49</v>
      </c>
      <c r="D27" s="26"/>
    </row>
  </sheetData>
  <mergeCells count="3">
    <mergeCell ref="A2:D2"/>
    <mergeCell ref="H2:J2"/>
    <mergeCell ref="G2:G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1"/>
  <sheetViews>
    <sheetView tabSelected="1" topLeftCell="A19" zoomScale="80" zoomScaleNormal="80" workbookViewId="0">
      <selection activeCell="G16" sqref="G16"/>
    </sheetView>
  </sheetViews>
  <sheetFormatPr defaultColWidth="9.140625" defaultRowHeight="15.75" x14ac:dyDescent="0.25"/>
  <cols>
    <col min="1" max="1" width="5.42578125" style="52" customWidth="1"/>
    <col min="2" max="2" width="37.7109375" style="50" customWidth="1"/>
    <col min="3" max="3" width="21.42578125" style="56" customWidth="1"/>
    <col min="4" max="4" width="8.28515625" style="49" customWidth="1"/>
    <col min="5" max="5" width="8.7109375" style="49" customWidth="1"/>
    <col min="6" max="6" width="83.140625" style="49" customWidth="1"/>
    <col min="7" max="7" width="13.7109375" style="49" customWidth="1"/>
    <col min="8" max="8" width="13.7109375" style="51" customWidth="1"/>
    <col min="9" max="9" width="13.85546875" style="50" customWidth="1"/>
    <col min="10" max="16384" width="9.140625" style="50"/>
  </cols>
  <sheetData>
    <row r="1" spans="1:11" s="11" customFormat="1" ht="71.25" customHeight="1" x14ac:dyDescent="0.25">
      <c r="A1" s="23"/>
      <c r="B1" s="93" t="s">
        <v>252</v>
      </c>
      <c r="C1" s="91"/>
      <c r="F1" s="92" t="s">
        <v>246</v>
      </c>
      <c r="G1" s="88"/>
      <c r="H1" s="87"/>
      <c r="I1" s="105"/>
    </row>
    <row r="2" spans="1:11" ht="15" customHeight="1" x14ac:dyDescent="0.25">
      <c r="C2" s="53"/>
      <c r="D2" s="54"/>
      <c r="E2" s="54"/>
      <c r="G2" s="103" t="s">
        <v>190</v>
      </c>
      <c r="H2" s="103"/>
      <c r="I2" s="103"/>
    </row>
    <row r="3" spans="1:11" ht="8.25" customHeight="1" x14ac:dyDescent="0.25">
      <c r="A3" s="50"/>
      <c r="B3" s="55"/>
    </row>
    <row r="4" spans="1:11" ht="40.5" customHeight="1" x14ac:dyDescent="0.3">
      <c r="A4" s="157" t="s">
        <v>253</v>
      </c>
      <c r="B4" s="158"/>
      <c r="C4" s="158"/>
      <c r="D4" s="158"/>
      <c r="E4" s="158"/>
      <c r="F4" s="158"/>
      <c r="G4" s="158"/>
      <c r="H4" s="158"/>
      <c r="I4" s="158"/>
    </row>
    <row r="5" spans="1:11" ht="11.25" customHeight="1" x14ac:dyDescent="0.25">
      <c r="A5" s="57"/>
      <c r="B5" s="57"/>
      <c r="C5" s="57"/>
      <c r="D5" s="58"/>
      <c r="E5" s="58"/>
      <c r="F5" s="59"/>
      <c r="G5" s="59"/>
      <c r="H5" s="60"/>
    </row>
    <row r="6" spans="1:11" s="61" customFormat="1" ht="49.5" customHeight="1" x14ac:dyDescent="0.2">
      <c r="A6" s="159" t="s">
        <v>5</v>
      </c>
      <c r="B6" s="159" t="s">
        <v>206</v>
      </c>
      <c r="C6" s="161" t="s">
        <v>254</v>
      </c>
      <c r="D6" s="163" t="s">
        <v>271</v>
      </c>
      <c r="E6" s="164"/>
      <c r="F6" s="165"/>
      <c r="G6" s="166" t="s">
        <v>258</v>
      </c>
      <c r="H6" s="167"/>
      <c r="I6" s="168"/>
    </row>
    <row r="7" spans="1:11" s="61" customFormat="1" ht="53.45" customHeight="1" x14ac:dyDescent="0.2">
      <c r="A7" s="160"/>
      <c r="B7" s="160"/>
      <c r="C7" s="162"/>
      <c r="D7" s="119" t="s">
        <v>255</v>
      </c>
      <c r="E7" s="119" t="s">
        <v>256</v>
      </c>
      <c r="F7" s="120" t="s">
        <v>257</v>
      </c>
      <c r="G7" s="119" t="s">
        <v>259</v>
      </c>
      <c r="H7" s="119" t="s">
        <v>260</v>
      </c>
      <c r="I7" s="119" t="s">
        <v>261</v>
      </c>
    </row>
    <row r="8" spans="1:11" s="49" customFormat="1" ht="252" x14ac:dyDescent="0.2">
      <c r="A8" s="121">
        <v>1</v>
      </c>
      <c r="B8" s="122" t="s">
        <v>27</v>
      </c>
      <c r="C8" s="122" t="s">
        <v>26</v>
      </c>
      <c r="D8" s="123"/>
      <c r="E8" s="124" t="s">
        <v>256</v>
      </c>
      <c r="F8" s="125" t="s">
        <v>278</v>
      </c>
      <c r="G8" s="126"/>
      <c r="H8" s="127"/>
      <c r="I8" s="128"/>
    </row>
    <row r="9" spans="1:11" s="49" customFormat="1" ht="278.45" customHeight="1" x14ac:dyDescent="0.2">
      <c r="A9" s="121">
        <v>2</v>
      </c>
      <c r="B9" s="122" t="s">
        <v>61</v>
      </c>
      <c r="C9" s="122" t="s">
        <v>44</v>
      </c>
      <c r="D9" s="129" t="s">
        <v>255</v>
      </c>
      <c r="E9" s="129"/>
      <c r="F9" s="125" t="s">
        <v>279</v>
      </c>
      <c r="G9" s="129" t="s">
        <v>259</v>
      </c>
      <c r="H9" s="129"/>
      <c r="I9" s="130"/>
    </row>
    <row r="10" spans="1:11" s="49" customFormat="1" ht="165" x14ac:dyDescent="0.2">
      <c r="A10" s="121">
        <v>3</v>
      </c>
      <c r="B10" s="122" t="s">
        <v>48</v>
      </c>
      <c r="C10" s="122" t="s">
        <v>207</v>
      </c>
      <c r="D10" s="129" t="s">
        <v>255</v>
      </c>
      <c r="E10" s="131"/>
      <c r="F10" s="132" t="s">
        <v>280</v>
      </c>
      <c r="G10" s="131" t="s">
        <v>273</v>
      </c>
      <c r="H10" s="129"/>
      <c r="I10" s="130"/>
      <c r="K10" s="42"/>
    </row>
    <row r="11" spans="1:11" s="49" customFormat="1" ht="245.45" customHeight="1" x14ac:dyDescent="0.2">
      <c r="A11" s="121">
        <v>4</v>
      </c>
      <c r="B11" s="122" t="s">
        <v>63</v>
      </c>
      <c r="C11" s="122" t="s">
        <v>45</v>
      </c>
      <c r="D11" s="129" t="s">
        <v>255</v>
      </c>
      <c r="E11" s="149"/>
      <c r="F11" s="150" t="s">
        <v>281</v>
      </c>
      <c r="G11" s="151"/>
      <c r="H11" s="129"/>
      <c r="I11" s="130"/>
    </row>
    <row r="12" spans="1:11" s="49" customFormat="1" ht="279.60000000000002" customHeight="1" x14ac:dyDescent="0.2">
      <c r="A12" s="121">
        <v>5</v>
      </c>
      <c r="B12" s="122" t="s">
        <v>100</v>
      </c>
      <c r="C12" s="122" t="s">
        <v>46</v>
      </c>
      <c r="D12" s="129" t="s">
        <v>255</v>
      </c>
      <c r="E12" s="129"/>
      <c r="F12" s="125" t="s">
        <v>282</v>
      </c>
      <c r="G12" s="129" t="s">
        <v>273</v>
      </c>
      <c r="H12" s="129"/>
      <c r="I12" s="130"/>
    </row>
    <row r="13" spans="1:11" s="49" customFormat="1" ht="238.15" customHeight="1" x14ac:dyDescent="0.2">
      <c r="A13" s="121">
        <v>6</v>
      </c>
      <c r="B13" s="122" t="s">
        <v>99</v>
      </c>
      <c r="C13" s="122" t="s">
        <v>47</v>
      </c>
      <c r="D13" s="129" t="s">
        <v>255</v>
      </c>
      <c r="E13" s="129"/>
      <c r="F13" s="125" t="s">
        <v>283</v>
      </c>
      <c r="G13" s="129" t="s">
        <v>273</v>
      </c>
      <c r="H13" s="131"/>
      <c r="I13" s="130"/>
    </row>
    <row r="14" spans="1:11" s="49" customFormat="1" ht="226.15" customHeight="1" x14ac:dyDescent="0.2">
      <c r="A14" s="121">
        <v>7</v>
      </c>
      <c r="B14" s="122" t="s">
        <v>58</v>
      </c>
      <c r="C14" s="122" t="s">
        <v>57</v>
      </c>
      <c r="D14" s="133"/>
      <c r="E14" s="124" t="s">
        <v>256</v>
      </c>
      <c r="F14" s="125" t="s">
        <v>284</v>
      </c>
      <c r="G14" s="133"/>
      <c r="H14" s="131"/>
      <c r="I14" s="130"/>
    </row>
    <row r="15" spans="1:11" s="49" customFormat="1" ht="181.15" customHeight="1" x14ac:dyDescent="0.2">
      <c r="A15" s="121">
        <v>8</v>
      </c>
      <c r="B15" s="122" t="s">
        <v>60</v>
      </c>
      <c r="C15" s="122" t="s">
        <v>59</v>
      </c>
      <c r="D15" s="129" t="s">
        <v>255</v>
      </c>
      <c r="E15" s="129"/>
      <c r="F15" s="125" t="s">
        <v>285</v>
      </c>
      <c r="G15" s="129" t="s">
        <v>273</v>
      </c>
      <c r="H15" s="131"/>
      <c r="I15" s="130"/>
    </row>
    <row r="16" spans="1:11" s="49" customFormat="1" ht="367.15" customHeight="1" x14ac:dyDescent="0.2">
      <c r="A16" s="121">
        <v>9</v>
      </c>
      <c r="B16" s="122" t="s">
        <v>119</v>
      </c>
      <c r="C16" s="122" t="s">
        <v>111</v>
      </c>
      <c r="D16" s="129"/>
      <c r="E16" s="124" t="s">
        <v>256</v>
      </c>
      <c r="F16" s="148" t="s">
        <v>286</v>
      </c>
      <c r="G16" s="149" t="s">
        <v>273</v>
      </c>
      <c r="H16" s="131"/>
      <c r="I16" s="130"/>
    </row>
    <row r="17" spans="1:9" s="49" customFormat="1" ht="262.89999999999998" customHeight="1" x14ac:dyDescent="0.2">
      <c r="A17" s="121">
        <v>10</v>
      </c>
      <c r="B17" s="122" t="s">
        <v>122</v>
      </c>
      <c r="C17" s="122" t="s">
        <v>112</v>
      </c>
      <c r="D17" s="129" t="s">
        <v>255</v>
      </c>
      <c r="E17" s="129"/>
      <c r="F17" s="132" t="s">
        <v>287</v>
      </c>
      <c r="G17" s="129" t="s">
        <v>273</v>
      </c>
      <c r="H17" s="131"/>
      <c r="I17" s="130"/>
    </row>
    <row r="18" spans="1:9" s="49" customFormat="1" ht="306.60000000000002" customHeight="1" x14ac:dyDescent="0.2">
      <c r="A18" s="121">
        <v>11</v>
      </c>
      <c r="B18" s="122" t="s">
        <v>120</v>
      </c>
      <c r="C18" s="122" t="s">
        <v>113</v>
      </c>
      <c r="D18" s="129"/>
      <c r="E18" s="124" t="s">
        <v>256</v>
      </c>
      <c r="F18" s="125" t="s">
        <v>288</v>
      </c>
      <c r="G18" s="129"/>
      <c r="H18" s="131"/>
      <c r="I18" s="130"/>
    </row>
    <row r="19" spans="1:9" s="49" customFormat="1" ht="319.14999999999998" customHeight="1" x14ac:dyDescent="0.2">
      <c r="A19" s="121">
        <v>12</v>
      </c>
      <c r="B19" s="122" t="s">
        <v>121</v>
      </c>
      <c r="C19" s="122" t="s">
        <v>114</v>
      </c>
      <c r="D19" s="129"/>
      <c r="E19" s="124" t="s">
        <v>256</v>
      </c>
      <c r="F19" s="132" t="s">
        <v>289</v>
      </c>
      <c r="G19" s="129"/>
      <c r="H19" s="131"/>
      <c r="I19" s="130"/>
    </row>
    <row r="20" spans="1:9" s="49" customFormat="1" ht="309.60000000000002" customHeight="1" x14ac:dyDescent="0.2">
      <c r="A20" s="121">
        <v>13</v>
      </c>
      <c r="B20" s="122" t="s">
        <v>127</v>
      </c>
      <c r="C20" s="122" t="s">
        <v>126</v>
      </c>
      <c r="D20" s="129" t="s">
        <v>255</v>
      </c>
      <c r="E20" s="129"/>
      <c r="F20" s="125" t="s">
        <v>290</v>
      </c>
      <c r="G20" s="129" t="s">
        <v>273</v>
      </c>
      <c r="H20" s="131"/>
      <c r="I20" s="130"/>
    </row>
    <row r="21" spans="1:9" s="49" customFormat="1" ht="271.89999999999998" customHeight="1" x14ac:dyDescent="0.2">
      <c r="A21" s="121">
        <v>14</v>
      </c>
      <c r="B21" s="122" t="s">
        <v>131</v>
      </c>
      <c r="C21" s="122" t="s">
        <v>128</v>
      </c>
      <c r="D21" s="129"/>
      <c r="E21" s="124" t="s">
        <v>256</v>
      </c>
      <c r="F21" s="125" t="s">
        <v>291</v>
      </c>
      <c r="G21" s="129"/>
      <c r="H21" s="131"/>
      <c r="I21" s="130"/>
    </row>
    <row r="22" spans="1:9" s="49" customFormat="1" ht="249" customHeight="1" x14ac:dyDescent="0.2">
      <c r="A22" s="121">
        <v>15</v>
      </c>
      <c r="B22" s="134" t="s">
        <v>272</v>
      </c>
      <c r="C22" s="122" t="s">
        <v>129</v>
      </c>
      <c r="D22" s="135"/>
      <c r="E22" s="124" t="s">
        <v>256</v>
      </c>
      <c r="F22" s="125" t="s">
        <v>292</v>
      </c>
      <c r="G22" s="135"/>
      <c r="H22" s="136"/>
      <c r="I22" s="137"/>
    </row>
    <row r="23" spans="1:9" s="49" customFormat="1" ht="257.45" customHeight="1" x14ac:dyDescent="0.2">
      <c r="A23" s="121">
        <v>16</v>
      </c>
      <c r="B23" s="138" t="s">
        <v>269</v>
      </c>
      <c r="C23" s="139" t="s">
        <v>239</v>
      </c>
      <c r="D23" s="129" t="s">
        <v>255</v>
      </c>
      <c r="E23" s="135"/>
      <c r="F23" s="125" t="s">
        <v>293</v>
      </c>
      <c r="G23" s="135" t="s">
        <v>273</v>
      </c>
      <c r="H23" s="136"/>
      <c r="I23" s="137"/>
    </row>
    <row r="24" spans="1:9" s="49" customFormat="1" ht="31.5" customHeight="1" x14ac:dyDescent="0.2">
      <c r="A24" s="156" t="s">
        <v>2</v>
      </c>
      <c r="B24" s="156"/>
      <c r="C24" s="140">
        <f>COUNTA(C8:C23)</f>
        <v>16</v>
      </c>
      <c r="D24" s="141">
        <v>9</v>
      </c>
      <c r="E24" s="141">
        <v>7</v>
      </c>
      <c r="F24" s="141"/>
      <c r="G24" s="141"/>
      <c r="H24" s="141"/>
      <c r="I24" s="142"/>
    </row>
    <row r="25" spans="1:9" s="43" customFormat="1" ht="21.75" customHeight="1" x14ac:dyDescent="0.25">
      <c r="A25" s="143" t="str">
        <f>"Tổng danh sách có "&amp;MAX(A8:A23)&amp;" bài./."</f>
        <v>Tổng danh sách có 16 bài./.</v>
      </c>
      <c r="B25" s="144"/>
      <c r="C25" s="144"/>
      <c r="D25" s="144"/>
      <c r="E25" s="144"/>
      <c r="F25" s="144"/>
      <c r="G25" s="144"/>
      <c r="H25" s="144"/>
      <c r="I25" s="145"/>
    </row>
    <row r="26" spans="1:9" s="43" customFormat="1" ht="16.5" customHeight="1" x14ac:dyDescent="0.25">
      <c r="A26" s="144"/>
      <c r="B26" s="144"/>
      <c r="C26" s="144"/>
      <c r="D26" s="144"/>
      <c r="E26" s="146"/>
      <c r="F26" s="146"/>
      <c r="G26" s="146" t="s">
        <v>195</v>
      </c>
      <c r="H26" s="147" t="s">
        <v>274</v>
      </c>
      <c r="I26" s="145"/>
    </row>
    <row r="27" spans="1:9" s="43" customFormat="1" ht="30" customHeight="1" x14ac:dyDescent="0.25">
      <c r="A27" s="144"/>
      <c r="B27" s="144"/>
      <c r="C27" s="144"/>
      <c r="D27" s="144"/>
      <c r="E27" s="146"/>
      <c r="F27" s="146"/>
      <c r="G27" s="146" t="s">
        <v>196</v>
      </c>
      <c r="H27" s="147" t="s">
        <v>276</v>
      </c>
      <c r="I27" s="145"/>
    </row>
    <row r="28" spans="1:9" s="43" customFormat="1" ht="30" customHeight="1" x14ac:dyDescent="0.25">
      <c r="A28" s="144"/>
      <c r="B28" s="144"/>
      <c r="C28" s="144"/>
      <c r="D28" s="144"/>
      <c r="E28" s="146"/>
      <c r="F28" s="146"/>
      <c r="G28" s="146" t="s">
        <v>197</v>
      </c>
      <c r="H28" s="147" t="s">
        <v>275</v>
      </c>
      <c r="I28" s="145"/>
    </row>
    <row r="29" spans="1:9" s="43" customFormat="1" ht="30" customHeight="1" x14ac:dyDescent="0.25">
      <c r="A29" s="144"/>
      <c r="B29" s="144"/>
      <c r="C29" s="144"/>
      <c r="D29" s="144"/>
      <c r="E29" s="146"/>
      <c r="F29" s="146"/>
      <c r="G29" s="146" t="s">
        <v>198</v>
      </c>
      <c r="H29" s="147" t="s">
        <v>277</v>
      </c>
      <c r="I29" s="145"/>
    </row>
    <row r="30" spans="1:9" s="43" customFormat="1" ht="8.25" customHeight="1" x14ac:dyDescent="0.25">
      <c r="I30" s="42"/>
    </row>
    <row r="31" spans="1:9" s="43" customFormat="1" ht="15.75" customHeight="1" x14ac:dyDescent="0.25">
      <c r="A31" s="155"/>
      <c r="B31" s="155"/>
      <c r="C31" s="155"/>
      <c r="E31" s="76"/>
      <c r="F31" s="113"/>
      <c r="G31" s="112" t="s">
        <v>235</v>
      </c>
      <c r="H31" s="113"/>
      <c r="I31" s="113"/>
    </row>
    <row r="32" spans="1:9" s="43" customFormat="1" ht="15.75" customHeight="1" x14ac:dyDescent="0.25">
      <c r="A32" s="77"/>
      <c r="B32" s="77"/>
      <c r="C32" s="77"/>
      <c r="E32" s="76"/>
      <c r="F32" s="76"/>
      <c r="G32" s="77"/>
      <c r="H32" s="77"/>
      <c r="I32" s="77"/>
    </row>
    <row r="33" spans="1:9" s="43" customFormat="1" ht="16.5" x14ac:dyDescent="0.25">
      <c r="I33" s="42"/>
    </row>
    <row r="34" spans="1:9" s="43" customFormat="1" ht="16.5" x14ac:dyDescent="0.25">
      <c r="I34" s="42"/>
    </row>
    <row r="35" spans="1:9" s="43" customFormat="1" ht="16.5" x14ac:dyDescent="0.25">
      <c r="I35" s="42"/>
    </row>
    <row r="36" spans="1:9" s="43" customFormat="1" ht="16.5" x14ac:dyDescent="0.25">
      <c r="I36" s="42"/>
    </row>
    <row r="37" spans="1:9" s="43" customFormat="1" ht="16.5" x14ac:dyDescent="0.25">
      <c r="I37" s="42"/>
    </row>
    <row r="38" spans="1:9" s="43" customFormat="1" ht="15.75" customHeight="1" x14ac:dyDescent="0.25">
      <c r="A38" s="155"/>
      <c r="B38" s="155"/>
      <c r="C38" s="155"/>
      <c r="E38" s="76"/>
      <c r="F38" s="76"/>
      <c r="G38" s="155"/>
      <c r="H38" s="155"/>
      <c r="I38" s="155"/>
    </row>
    <row r="39" spans="1:9" s="52" customFormat="1" ht="36" customHeight="1" x14ac:dyDescent="0.25">
      <c r="B39" s="50"/>
      <c r="C39" s="56"/>
      <c r="D39" s="49"/>
      <c r="E39" s="49"/>
      <c r="F39" s="49"/>
      <c r="G39" s="49"/>
      <c r="H39" s="51"/>
    </row>
    <row r="40" spans="1:9" s="52" customFormat="1" ht="36" customHeight="1" x14ac:dyDescent="0.25">
      <c r="B40" s="50"/>
      <c r="C40" s="56"/>
      <c r="D40" s="49"/>
      <c r="E40" s="49"/>
      <c r="F40" s="49"/>
      <c r="G40" s="49"/>
      <c r="H40" s="51"/>
    </row>
    <row r="41" spans="1:9" s="52" customFormat="1" ht="36" customHeight="1" x14ac:dyDescent="0.25">
      <c r="B41" s="50"/>
      <c r="C41" s="56"/>
      <c r="D41" s="49"/>
      <c r="E41" s="49"/>
      <c r="F41" s="49"/>
      <c r="G41" s="49"/>
      <c r="H41" s="51"/>
    </row>
  </sheetData>
  <autoFilter ref="A6:H29"/>
  <mergeCells count="10">
    <mergeCell ref="A31:C31"/>
    <mergeCell ref="G38:I38"/>
    <mergeCell ref="A38:C38"/>
    <mergeCell ref="A24:B24"/>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1"/>
  <sheetViews>
    <sheetView zoomScaleNormal="100" workbookViewId="0">
      <selection sqref="A1:XFD1"/>
    </sheetView>
  </sheetViews>
  <sheetFormatPr defaultColWidth="9.140625" defaultRowHeight="15.75" x14ac:dyDescent="0.25"/>
  <cols>
    <col min="1" max="1" width="5.42578125" style="52" customWidth="1"/>
    <col min="2" max="2" width="54.140625" style="50" customWidth="1"/>
    <col min="3" max="3" width="43.28515625" style="56" customWidth="1"/>
    <col min="4" max="4" width="10.5703125" style="49" customWidth="1"/>
    <col min="5" max="5" width="11" style="49" customWidth="1"/>
    <col min="6" max="6" width="35.42578125" style="49" customWidth="1"/>
    <col min="7" max="7" width="13.7109375" style="49" customWidth="1"/>
    <col min="8" max="8" width="13.7109375" style="51" customWidth="1"/>
    <col min="9" max="9" width="13.85546875" style="50" customWidth="1"/>
    <col min="10" max="16384" width="9.140625" style="50"/>
  </cols>
  <sheetData>
    <row r="1" spans="1:11" s="11" customFormat="1" ht="71.25" customHeight="1" x14ac:dyDescent="0.25">
      <c r="A1" s="23"/>
      <c r="B1" s="93" t="s">
        <v>252</v>
      </c>
      <c r="C1" s="91"/>
      <c r="F1" s="92" t="s">
        <v>246</v>
      </c>
      <c r="G1" s="88"/>
      <c r="H1" s="87"/>
      <c r="I1" s="105"/>
    </row>
    <row r="2" spans="1:11" ht="15" customHeight="1" x14ac:dyDescent="0.25">
      <c r="C2" s="53"/>
      <c r="D2" s="54"/>
      <c r="E2" s="54"/>
      <c r="G2" s="103" t="s">
        <v>190</v>
      </c>
      <c r="H2" s="103"/>
      <c r="I2" s="103"/>
    </row>
    <row r="3" spans="1:11" ht="8.25" customHeight="1" x14ac:dyDescent="0.25">
      <c r="A3" s="50"/>
      <c r="B3" s="55"/>
    </row>
    <row r="4" spans="1:11" ht="40.5" customHeight="1" x14ac:dyDescent="0.3">
      <c r="A4" s="157" t="s">
        <v>263</v>
      </c>
      <c r="B4" s="158"/>
      <c r="C4" s="158"/>
      <c r="D4" s="158"/>
      <c r="E4" s="158"/>
      <c r="F4" s="158"/>
      <c r="G4" s="158"/>
      <c r="H4" s="158"/>
      <c r="I4" s="158"/>
    </row>
    <row r="5" spans="1:11" ht="11.25" customHeight="1" x14ac:dyDescent="0.25">
      <c r="A5" s="57"/>
      <c r="B5" s="57"/>
      <c r="C5" s="57"/>
      <c r="D5" s="58"/>
      <c r="E5" s="58"/>
      <c r="F5" s="59"/>
      <c r="G5" s="59"/>
      <c r="H5" s="60"/>
    </row>
    <row r="6" spans="1:11" s="61" customFormat="1" ht="49.5" customHeight="1" x14ac:dyDescent="0.2">
      <c r="A6" s="170" t="s">
        <v>5</v>
      </c>
      <c r="B6" s="170" t="s">
        <v>206</v>
      </c>
      <c r="C6" s="172" t="s">
        <v>254</v>
      </c>
      <c r="D6" s="174" t="s">
        <v>271</v>
      </c>
      <c r="E6" s="175"/>
      <c r="F6" s="176"/>
      <c r="G6" s="177" t="s">
        <v>258</v>
      </c>
      <c r="H6" s="178"/>
      <c r="I6" s="179"/>
    </row>
    <row r="7" spans="1:11" s="61" customFormat="1" ht="37.5" customHeight="1" x14ac:dyDescent="0.2">
      <c r="A7" s="171"/>
      <c r="B7" s="171"/>
      <c r="C7" s="173"/>
      <c r="D7" s="108" t="s">
        <v>255</v>
      </c>
      <c r="E7" s="108" t="s">
        <v>256</v>
      </c>
      <c r="F7" s="109" t="s">
        <v>257</v>
      </c>
      <c r="G7" s="108" t="s">
        <v>259</v>
      </c>
      <c r="H7" s="108" t="s">
        <v>260</v>
      </c>
      <c r="I7" s="108" t="s">
        <v>261</v>
      </c>
    </row>
    <row r="8" spans="1:11" s="49" customFormat="1" ht="89.25" customHeight="1" x14ac:dyDescent="0.2">
      <c r="A8" s="62">
        <v>1</v>
      </c>
      <c r="B8" s="40" t="s">
        <v>43</v>
      </c>
      <c r="C8" s="40" t="s">
        <v>42</v>
      </c>
      <c r="D8" s="63"/>
      <c r="E8" s="63"/>
      <c r="F8" s="117" t="s">
        <v>270</v>
      </c>
      <c r="G8" s="110"/>
      <c r="H8" s="111"/>
      <c r="I8" s="64"/>
    </row>
    <row r="9" spans="1:11" s="49" customFormat="1" ht="119.25" customHeight="1" x14ac:dyDescent="0.2">
      <c r="A9" s="62">
        <v>2</v>
      </c>
      <c r="B9" s="40" t="s">
        <v>19</v>
      </c>
      <c r="C9" s="40" t="s">
        <v>11</v>
      </c>
      <c r="D9" s="65"/>
      <c r="E9" s="65"/>
      <c r="F9" s="65"/>
      <c r="G9" s="65"/>
      <c r="H9" s="65"/>
      <c r="I9" s="66"/>
    </row>
    <row r="10" spans="1:11" s="49" customFormat="1" ht="49.5" x14ac:dyDescent="0.2">
      <c r="A10" s="62">
        <v>3</v>
      </c>
      <c r="B10" s="40" t="s">
        <v>20</v>
      </c>
      <c r="C10" s="40" t="s">
        <v>69</v>
      </c>
      <c r="D10" s="67"/>
      <c r="E10" s="67"/>
      <c r="F10" s="67"/>
      <c r="G10" s="67"/>
      <c r="H10" s="65"/>
      <c r="I10" s="66"/>
      <c r="K10" s="42"/>
    </row>
    <row r="11" spans="1:11" s="49" customFormat="1" ht="66" x14ac:dyDescent="0.2">
      <c r="A11" s="62">
        <v>4</v>
      </c>
      <c r="B11" s="40" t="s">
        <v>21</v>
      </c>
      <c r="C11" s="40" t="s">
        <v>12</v>
      </c>
      <c r="D11" s="67"/>
      <c r="E11" s="67"/>
      <c r="F11" s="67"/>
      <c r="G11" s="67"/>
      <c r="H11" s="65"/>
      <c r="I11" s="66"/>
    </row>
    <row r="12" spans="1:11" s="49" customFormat="1" ht="33" x14ac:dyDescent="0.2">
      <c r="A12" s="62">
        <v>5</v>
      </c>
      <c r="B12" s="40" t="s">
        <v>22</v>
      </c>
      <c r="C12" s="40" t="s">
        <v>89</v>
      </c>
      <c r="D12" s="65"/>
      <c r="E12" s="65"/>
      <c r="F12" s="65"/>
      <c r="G12" s="65"/>
      <c r="H12" s="65"/>
      <c r="I12" s="66"/>
    </row>
    <row r="13" spans="1:11" s="49" customFormat="1" ht="42.75" customHeight="1" x14ac:dyDescent="0.2">
      <c r="A13" s="62">
        <v>6</v>
      </c>
      <c r="B13" s="40" t="s">
        <v>236</v>
      </c>
      <c r="C13" s="40" t="s">
        <v>23</v>
      </c>
      <c r="D13" s="65"/>
      <c r="E13" s="65"/>
      <c r="F13" s="65"/>
      <c r="G13" s="65"/>
      <c r="H13" s="67"/>
      <c r="I13" s="66"/>
    </row>
    <row r="14" spans="1:11" s="49" customFormat="1" ht="49.5" x14ac:dyDescent="0.2">
      <c r="A14" s="62">
        <v>7</v>
      </c>
      <c r="B14" s="40" t="s">
        <v>30</v>
      </c>
      <c r="C14" s="40" t="s">
        <v>28</v>
      </c>
      <c r="D14" s="68"/>
      <c r="E14" s="68"/>
      <c r="F14" s="68"/>
      <c r="G14" s="68"/>
      <c r="H14" s="67"/>
      <c r="I14" s="66"/>
    </row>
    <row r="15" spans="1:11" s="49" customFormat="1" ht="49.5" x14ac:dyDescent="0.2">
      <c r="A15" s="62">
        <v>8</v>
      </c>
      <c r="B15" s="40" t="s">
        <v>29</v>
      </c>
      <c r="C15" s="40" t="s">
        <v>86</v>
      </c>
      <c r="D15" s="65"/>
      <c r="E15" s="65"/>
      <c r="F15" s="65"/>
      <c r="G15" s="65"/>
      <c r="H15" s="67"/>
      <c r="I15" s="66"/>
    </row>
    <row r="16" spans="1:11" s="49" customFormat="1" ht="33" x14ac:dyDescent="0.2">
      <c r="A16" s="62">
        <v>9</v>
      </c>
      <c r="B16" s="40" t="s">
        <v>32</v>
      </c>
      <c r="C16" s="40" t="s">
        <v>31</v>
      </c>
      <c r="D16" s="65"/>
      <c r="E16" s="65"/>
      <c r="F16" s="65"/>
      <c r="G16" s="65"/>
      <c r="H16" s="67"/>
      <c r="I16" s="66"/>
    </row>
    <row r="17" spans="1:9" s="49" customFormat="1" ht="49.5" x14ac:dyDescent="0.2">
      <c r="A17" s="62">
        <v>10</v>
      </c>
      <c r="B17" s="40" t="s">
        <v>39</v>
      </c>
      <c r="C17" s="40" t="s">
        <v>35</v>
      </c>
      <c r="D17" s="65"/>
      <c r="E17" s="65"/>
      <c r="F17" s="65"/>
      <c r="G17" s="65"/>
      <c r="H17" s="67"/>
      <c r="I17" s="66"/>
    </row>
    <row r="18" spans="1:9" s="49" customFormat="1" ht="82.5" x14ac:dyDescent="0.2">
      <c r="A18" s="62">
        <v>11</v>
      </c>
      <c r="B18" s="40" t="s">
        <v>41</v>
      </c>
      <c r="C18" s="40" t="s">
        <v>36</v>
      </c>
      <c r="D18" s="65"/>
      <c r="E18" s="65"/>
      <c r="F18" s="65"/>
      <c r="G18" s="65"/>
      <c r="H18" s="67"/>
      <c r="I18" s="66"/>
    </row>
    <row r="19" spans="1:9" s="49" customFormat="1" ht="66" x14ac:dyDescent="0.2">
      <c r="A19" s="62">
        <v>12</v>
      </c>
      <c r="B19" s="40" t="s">
        <v>40</v>
      </c>
      <c r="C19" s="40" t="s">
        <v>37</v>
      </c>
      <c r="D19" s="65"/>
      <c r="E19" s="65"/>
      <c r="F19" s="65"/>
      <c r="G19" s="65"/>
      <c r="H19" s="67"/>
      <c r="I19" s="66"/>
    </row>
    <row r="20" spans="1:9" s="49" customFormat="1" ht="152.25" customHeight="1" x14ac:dyDescent="0.2">
      <c r="A20" s="62">
        <v>13</v>
      </c>
      <c r="B20" s="40" t="s">
        <v>62</v>
      </c>
      <c r="C20" s="79" t="s">
        <v>240</v>
      </c>
      <c r="D20" s="65"/>
      <c r="E20" s="65"/>
      <c r="F20" s="65" t="s">
        <v>265</v>
      </c>
      <c r="G20" s="65"/>
      <c r="H20" s="67"/>
      <c r="I20" s="66"/>
    </row>
    <row r="21" spans="1:9" s="49" customFormat="1" ht="133.5" customHeight="1" x14ac:dyDescent="0.2">
      <c r="A21" s="62">
        <v>14</v>
      </c>
      <c r="B21" s="40" t="s">
        <v>67</v>
      </c>
      <c r="C21" s="40" t="s">
        <v>141</v>
      </c>
      <c r="D21" s="65"/>
      <c r="E21" s="65"/>
      <c r="F21" s="65"/>
      <c r="G21" s="65"/>
      <c r="H21" s="67"/>
      <c r="I21" s="66"/>
    </row>
    <row r="22" spans="1:9" s="49" customFormat="1" ht="168" customHeight="1" x14ac:dyDescent="0.2">
      <c r="A22" s="62">
        <v>15</v>
      </c>
      <c r="B22" s="40" t="s">
        <v>68</v>
      </c>
      <c r="C22" s="40" t="s">
        <v>52</v>
      </c>
      <c r="D22" s="69"/>
      <c r="E22" s="69"/>
      <c r="F22" s="69"/>
      <c r="G22" s="69"/>
      <c r="H22" s="70"/>
      <c r="I22" s="71"/>
    </row>
    <row r="23" spans="1:9" s="49" customFormat="1" ht="80.25" customHeight="1" x14ac:dyDescent="0.2">
      <c r="A23" s="62">
        <v>16</v>
      </c>
      <c r="B23" s="40" t="s">
        <v>54</v>
      </c>
      <c r="C23" s="40" t="s">
        <v>53</v>
      </c>
      <c r="D23" s="69"/>
      <c r="E23" s="69"/>
      <c r="F23" s="69"/>
      <c r="G23" s="69"/>
      <c r="H23" s="70"/>
      <c r="I23" s="71"/>
    </row>
    <row r="24" spans="1:9" s="49" customFormat="1" ht="28.5" customHeight="1" x14ac:dyDescent="0.2">
      <c r="A24" s="169" t="s">
        <v>2</v>
      </c>
      <c r="B24" s="169"/>
      <c r="C24" s="102">
        <f>COUNTA(C8:C23)</f>
        <v>16</v>
      </c>
      <c r="D24" s="72"/>
      <c r="E24" s="72"/>
      <c r="F24" s="72"/>
      <c r="G24" s="72"/>
      <c r="H24" s="72"/>
      <c r="I24" s="73"/>
    </row>
    <row r="25" spans="1:9" s="43" customFormat="1" ht="21.75" customHeight="1" x14ac:dyDescent="0.25">
      <c r="A25" s="74" t="str">
        <f>"Tổng danh sách có "&amp;MAX(A8:A23)&amp;" bài./."</f>
        <v>Tổng danh sách có 16 bài./.</v>
      </c>
      <c r="I25" s="42"/>
    </row>
    <row r="26" spans="1:9" s="43" customFormat="1" ht="16.5" customHeight="1" x14ac:dyDescent="0.25">
      <c r="E26" s="75"/>
      <c r="F26" s="75"/>
      <c r="G26" s="75" t="s">
        <v>195</v>
      </c>
      <c r="I26" s="42"/>
    </row>
    <row r="27" spans="1:9" s="43" customFormat="1" ht="30" customHeight="1" x14ac:dyDescent="0.25">
      <c r="E27" s="75"/>
      <c r="F27" s="75"/>
      <c r="G27" s="75" t="s">
        <v>196</v>
      </c>
      <c r="I27" s="42"/>
    </row>
    <row r="28" spans="1:9" s="43" customFormat="1" ht="30" customHeight="1" x14ac:dyDescent="0.25">
      <c r="E28" s="75"/>
      <c r="F28" s="75"/>
      <c r="G28" s="75" t="s">
        <v>197</v>
      </c>
      <c r="I28" s="42"/>
    </row>
    <row r="29" spans="1:9" s="43" customFormat="1" ht="30" customHeight="1" x14ac:dyDescent="0.25">
      <c r="E29" s="75"/>
      <c r="F29" s="75"/>
      <c r="G29" s="75" t="s">
        <v>198</v>
      </c>
      <c r="I29" s="42"/>
    </row>
    <row r="30" spans="1:9" s="43" customFormat="1" ht="8.25" customHeight="1" x14ac:dyDescent="0.25">
      <c r="I30" s="42"/>
    </row>
    <row r="31" spans="1:9" s="43" customFormat="1" ht="15.75" customHeight="1" x14ac:dyDescent="0.25">
      <c r="A31" s="155"/>
      <c r="B31" s="155"/>
      <c r="C31" s="155"/>
      <c r="E31" s="76"/>
      <c r="F31" s="113"/>
      <c r="G31" s="112" t="s">
        <v>262</v>
      </c>
      <c r="H31" s="113"/>
      <c r="I31" s="113"/>
    </row>
    <row r="32" spans="1:9" s="43" customFormat="1" ht="15.75" customHeight="1" x14ac:dyDescent="0.25">
      <c r="A32" s="101"/>
      <c r="B32" s="101"/>
      <c r="C32" s="101"/>
      <c r="E32" s="76"/>
      <c r="F32" s="76"/>
      <c r="G32" s="101"/>
      <c r="H32" s="101"/>
      <c r="I32" s="101"/>
    </row>
    <row r="33" spans="1:9" s="43" customFormat="1" ht="16.5" x14ac:dyDescent="0.25">
      <c r="I33" s="42"/>
    </row>
    <row r="34" spans="1:9" s="43" customFormat="1" ht="16.5" x14ac:dyDescent="0.25">
      <c r="I34" s="42"/>
    </row>
    <row r="35" spans="1:9" s="43" customFormat="1" ht="16.5" x14ac:dyDescent="0.25">
      <c r="I35" s="42"/>
    </row>
    <row r="36" spans="1:9" s="43" customFormat="1" ht="16.5" x14ac:dyDescent="0.25">
      <c r="I36" s="42"/>
    </row>
    <row r="37" spans="1:9" s="43" customFormat="1" ht="16.5" x14ac:dyDescent="0.25">
      <c r="I37" s="42"/>
    </row>
    <row r="38" spans="1:9" s="43" customFormat="1" ht="15.75" customHeight="1" x14ac:dyDescent="0.25">
      <c r="A38" s="155"/>
      <c r="B38" s="155"/>
      <c r="C38" s="155"/>
      <c r="E38" s="76"/>
      <c r="F38" s="76"/>
      <c r="G38" s="155"/>
      <c r="H38" s="155"/>
      <c r="I38" s="155"/>
    </row>
    <row r="39" spans="1:9" s="52" customFormat="1" ht="36" customHeight="1" x14ac:dyDescent="0.25">
      <c r="B39" s="50"/>
      <c r="C39" s="56"/>
      <c r="D39" s="49"/>
      <c r="E39" s="49"/>
      <c r="F39" s="49"/>
      <c r="G39" s="49"/>
      <c r="H39" s="51"/>
    </row>
    <row r="40" spans="1:9" s="52" customFormat="1" ht="36" customHeight="1" x14ac:dyDescent="0.25">
      <c r="B40" s="50"/>
      <c r="C40" s="56"/>
      <c r="D40" s="49"/>
      <c r="E40" s="49"/>
      <c r="F40" s="49"/>
      <c r="G40" s="49"/>
      <c r="H40" s="51"/>
    </row>
    <row r="41" spans="1:9" s="52" customFormat="1" ht="36" customHeight="1" x14ac:dyDescent="0.25">
      <c r="B41" s="50"/>
      <c r="C41" s="56"/>
      <c r="D41" s="49"/>
      <c r="E41" s="49"/>
      <c r="F41" s="49"/>
      <c r="G41" s="49"/>
      <c r="H41" s="51"/>
    </row>
  </sheetData>
  <autoFilter ref="A6:H24"/>
  <mergeCells count="10">
    <mergeCell ref="A24:B24"/>
    <mergeCell ref="A31:C31"/>
    <mergeCell ref="A38:C38"/>
    <mergeCell ref="G38:I38"/>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2"/>
  <sheetViews>
    <sheetView topLeftCell="A4" zoomScaleNormal="100" workbookViewId="0">
      <selection activeCell="A4" sqref="A4:I4"/>
    </sheetView>
  </sheetViews>
  <sheetFormatPr defaultColWidth="9.140625" defaultRowHeight="15.75" x14ac:dyDescent="0.25"/>
  <cols>
    <col min="1" max="1" width="5.42578125" style="52" customWidth="1"/>
    <col min="2" max="2" width="54.140625" style="50" customWidth="1"/>
    <col min="3" max="3" width="43.28515625" style="56" customWidth="1"/>
    <col min="4" max="4" width="10.5703125" style="49" customWidth="1"/>
    <col min="5" max="5" width="11" style="49" customWidth="1"/>
    <col min="6" max="6" width="35.42578125" style="49" customWidth="1"/>
    <col min="7" max="7" width="13.7109375" style="49" customWidth="1"/>
    <col min="8" max="8" width="13.7109375" style="51" customWidth="1"/>
    <col min="9" max="9" width="13.85546875" style="50" customWidth="1"/>
    <col min="10" max="16384" width="9.140625" style="50"/>
  </cols>
  <sheetData>
    <row r="1" spans="1:11" s="11" customFormat="1" ht="71.25" customHeight="1" x14ac:dyDescent="0.25">
      <c r="A1" s="23"/>
      <c r="B1" s="93" t="s">
        <v>252</v>
      </c>
      <c r="C1" s="91"/>
      <c r="F1" s="92" t="s">
        <v>246</v>
      </c>
      <c r="G1" s="88"/>
      <c r="H1" s="87"/>
      <c r="I1" s="105"/>
    </row>
    <row r="2" spans="1:11" ht="15" customHeight="1" x14ac:dyDescent="0.25">
      <c r="C2" s="53"/>
      <c r="D2" s="54"/>
      <c r="E2" s="54"/>
      <c r="G2" s="103" t="s">
        <v>190</v>
      </c>
      <c r="H2" s="103"/>
      <c r="I2" s="103"/>
    </row>
    <row r="3" spans="1:11" ht="8.25" customHeight="1" x14ac:dyDescent="0.25">
      <c r="A3" s="50"/>
      <c r="B3" s="55"/>
    </row>
    <row r="4" spans="1:11" ht="40.5" customHeight="1" x14ac:dyDescent="0.3">
      <c r="A4" s="157" t="s">
        <v>264</v>
      </c>
      <c r="B4" s="158"/>
      <c r="C4" s="158"/>
      <c r="D4" s="158"/>
      <c r="E4" s="158"/>
      <c r="F4" s="158"/>
      <c r="G4" s="158"/>
      <c r="H4" s="158"/>
      <c r="I4" s="158"/>
    </row>
    <row r="5" spans="1:11" ht="11.25" customHeight="1" x14ac:dyDescent="0.25">
      <c r="A5" s="57"/>
      <c r="B5" s="57"/>
      <c r="C5" s="57"/>
      <c r="D5" s="58"/>
      <c r="E5" s="58"/>
      <c r="F5" s="59"/>
      <c r="G5" s="59"/>
      <c r="H5" s="60"/>
    </row>
    <row r="6" spans="1:11" s="61" customFormat="1" ht="49.5" customHeight="1" x14ac:dyDescent="0.2">
      <c r="A6" s="170" t="s">
        <v>5</v>
      </c>
      <c r="B6" s="170" t="s">
        <v>206</v>
      </c>
      <c r="C6" s="172" t="s">
        <v>254</v>
      </c>
      <c r="D6" s="174" t="s">
        <v>271</v>
      </c>
      <c r="E6" s="175"/>
      <c r="F6" s="176"/>
      <c r="G6" s="177" t="s">
        <v>258</v>
      </c>
      <c r="H6" s="178"/>
      <c r="I6" s="179"/>
    </row>
    <row r="7" spans="1:11" s="61" customFormat="1" ht="37.5" customHeight="1" x14ac:dyDescent="0.2">
      <c r="A7" s="171"/>
      <c r="B7" s="171"/>
      <c r="C7" s="173"/>
      <c r="D7" s="108" t="s">
        <v>255</v>
      </c>
      <c r="E7" s="108" t="s">
        <v>256</v>
      </c>
      <c r="F7" s="109" t="s">
        <v>257</v>
      </c>
      <c r="G7" s="108" t="s">
        <v>259</v>
      </c>
      <c r="H7" s="108" t="s">
        <v>260</v>
      </c>
      <c r="I7" s="108" t="s">
        <v>261</v>
      </c>
    </row>
    <row r="8" spans="1:11" s="49" customFormat="1" ht="87.75" customHeight="1" x14ac:dyDescent="0.2">
      <c r="A8" s="62">
        <v>1</v>
      </c>
      <c r="B8" s="40" t="s">
        <v>17</v>
      </c>
      <c r="C8" s="40" t="s">
        <v>14</v>
      </c>
      <c r="D8" s="63"/>
      <c r="E8" s="63"/>
      <c r="F8" s="117" t="s">
        <v>270</v>
      </c>
      <c r="G8" s="110"/>
      <c r="H8" s="111"/>
      <c r="I8" s="64"/>
    </row>
    <row r="9" spans="1:11" s="49" customFormat="1" ht="132.75" customHeight="1" x14ac:dyDescent="0.2">
      <c r="A9" s="62">
        <v>2</v>
      </c>
      <c r="B9" s="40" t="s">
        <v>16</v>
      </c>
      <c r="C9" s="40" t="s">
        <v>15</v>
      </c>
      <c r="D9" s="65"/>
      <c r="E9" s="65"/>
      <c r="F9" s="65"/>
      <c r="G9" s="65"/>
      <c r="H9" s="65"/>
      <c r="I9" s="66"/>
    </row>
    <row r="10" spans="1:11" s="49" customFormat="1" ht="58.5" customHeight="1" x14ac:dyDescent="0.2">
      <c r="A10" s="62">
        <v>3</v>
      </c>
      <c r="B10" s="40" t="s">
        <v>25</v>
      </c>
      <c r="C10" s="40" t="s">
        <v>24</v>
      </c>
      <c r="D10" s="67"/>
      <c r="E10" s="67"/>
      <c r="F10" s="67"/>
      <c r="G10" s="67"/>
      <c r="H10" s="65"/>
      <c r="I10" s="66"/>
      <c r="K10" s="42"/>
    </row>
    <row r="11" spans="1:11" s="49" customFormat="1" ht="66" x14ac:dyDescent="0.2">
      <c r="A11" s="62">
        <v>4</v>
      </c>
      <c r="B11" s="40" t="s">
        <v>38</v>
      </c>
      <c r="C11" s="40" t="s">
        <v>33</v>
      </c>
      <c r="D11" s="67"/>
      <c r="E11" s="67"/>
      <c r="F11" s="67"/>
      <c r="G11" s="67"/>
      <c r="H11" s="65"/>
      <c r="I11" s="66"/>
    </row>
    <row r="12" spans="1:11" s="49" customFormat="1" ht="42.75" customHeight="1" x14ac:dyDescent="0.2">
      <c r="A12" s="62">
        <v>5</v>
      </c>
      <c r="B12" s="40" t="s">
        <v>110</v>
      </c>
      <c r="C12" s="40" t="s">
        <v>34</v>
      </c>
      <c r="D12" s="65"/>
      <c r="E12" s="65"/>
      <c r="F12" s="65"/>
      <c r="G12" s="65"/>
      <c r="H12" s="65"/>
      <c r="I12" s="66"/>
    </row>
    <row r="13" spans="1:11" s="49" customFormat="1" ht="138.75" customHeight="1" x14ac:dyDescent="0.2">
      <c r="A13" s="62">
        <v>6</v>
      </c>
      <c r="B13" s="40" t="s">
        <v>64</v>
      </c>
      <c r="C13" s="40" t="s">
        <v>49</v>
      </c>
      <c r="D13" s="65"/>
      <c r="E13" s="65"/>
      <c r="F13" s="65"/>
      <c r="G13" s="65"/>
      <c r="H13" s="67"/>
      <c r="I13" s="66"/>
    </row>
    <row r="14" spans="1:11" s="49" customFormat="1" ht="66" x14ac:dyDescent="0.2">
      <c r="A14" s="62">
        <v>7</v>
      </c>
      <c r="B14" s="40" t="s">
        <v>65</v>
      </c>
      <c r="C14" s="40" t="s">
        <v>50</v>
      </c>
      <c r="D14" s="68"/>
      <c r="E14" s="68"/>
      <c r="F14" s="68"/>
      <c r="G14" s="68"/>
      <c r="H14" s="67"/>
      <c r="I14" s="66"/>
    </row>
    <row r="15" spans="1:11" s="49" customFormat="1" ht="54" customHeight="1" x14ac:dyDescent="0.2">
      <c r="A15" s="62">
        <v>8</v>
      </c>
      <c r="B15" s="40" t="s">
        <v>66</v>
      </c>
      <c r="C15" s="40" t="s">
        <v>51</v>
      </c>
      <c r="D15" s="65"/>
      <c r="E15" s="65"/>
      <c r="F15" s="65"/>
      <c r="G15" s="65"/>
      <c r="H15" s="67"/>
      <c r="I15" s="66"/>
    </row>
    <row r="16" spans="1:11" s="49" customFormat="1" ht="60" customHeight="1" x14ac:dyDescent="0.2">
      <c r="A16" s="62">
        <v>9</v>
      </c>
      <c r="B16" s="40" t="s">
        <v>56</v>
      </c>
      <c r="C16" s="40" t="s">
        <v>55</v>
      </c>
      <c r="D16" s="65"/>
      <c r="E16" s="65"/>
      <c r="F16" s="65"/>
      <c r="G16" s="65"/>
      <c r="H16" s="67"/>
      <c r="I16" s="66"/>
    </row>
    <row r="17" spans="1:9" s="49" customFormat="1" ht="93.75" customHeight="1" x14ac:dyDescent="0.2">
      <c r="A17" s="62">
        <v>10</v>
      </c>
      <c r="B17" s="40" t="s">
        <v>133</v>
      </c>
      <c r="C17" s="40" t="s">
        <v>132</v>
      </c>
      <c r="D17" s="65"/>
      <c r="E17" s="65"/>
      <c r="F17" s="65"/>
      <c r="G17" s="65"/>
      <c r="H17" s="67"/>
      <c r="I17" s="66"/>
    </row>
    <row r="18" spans="1:9" s="49" customFormat="1" ht="42.75" customHeight="1" x14ac:dyDescent="0.2">
      <c r="A18" s="62">
        <v>11</v>
      </c>
      <c r="B18" s="40" t="s">
        <v>149</v>
      </c>
      <c r="C18" s="40" t="s">
        <v>148</v>
      </c>
      <c r="D18" s="65"/>
      <c r="E18" s="65"/>
      <c r="F18" s="118" t="s">
        <v>266</v>
      </c>
      <c r="G18" s="65"/>
      <c r="H18" s="67"/>
      <c r="I18" s="66"/>
    </row>
    <row r="19" spans="1:9" s="49" customFormat="1" ht="47.25" customHeight="1" x14ac:dyDescent="0.2">
      <c r="A19" s="62">
        <v>12</v>
      </c>
      <c r="B19" s="40" t="s">
        <v>151</v>
      </c>
      <c r="C19" s="40" t="s">
        <v>150</v>
      </c>
      <c r="D19" s="65"/>
      <c r="E19" s="65"/>
      <c r="F19" s="65"/>
      <c r="G19" s="65"/>
      <c r="H19" s="67"/>
      <c r="I19" s="66"/>
    </row>
    <row r="20" spans="1:9" s="49" customFormat="1" ht="49.5" x14ac:dyDescent="0.2">
      <c r="A20" s="62">
        <v>13</v>
      </c>
      <c r="B20" s="40" t="s">
        <v>153</v>
      </c>
      <c r="C20" s="40" t="s">
        <v>152</v>
      </c>
      <c r="D20" s="65"/>
      <c r="E20" s="65"/>
      <c r="F20" s="118" t="s">
        <v>267</v>
      </c>
      <c r="G20" s="65"/>
      <c r="H20" s="67"/>
      <c r="I20" s="66"/>
    </row>
    <row r="21" spans="1:9" s="49" customFormat="1" ht="49.5" x14ac:dyDescent="0.2">
      <c r="A21" s="62">
        <v>14</v>
      </c>
      <c r="B21" s="40" t="s">
        <v>155</v>
      </c>
      <c r="C21" s="40" t="s">
        <v>154</v>
      </c>
      <c r="D21" s="65"/>
      <c r="E21" s="65"/>
      <c r="F21" s="65"/>
      <c r="G21" s="65"/>
      <c r="H21" s="67"/>
      <c r="I21" s="66"/>
    </row>
    <row r="22" spans="1:9" s="49" customFormat="1" ht="42.75" customHeight="1" x14ac:dyDescent="0.2">
      <c r="A22" s="62">
        <v>15</v>
      </c>
      <c r="B22" s="40" t="s">
        <v>157</v>
      </c>
      <c r="C22" s="40" t="s">
        <v>156</v>
      </c>
      <c r="D22" s="69"/>
      <c r="E22" s="69"/>
      <c r="F22" s="69"/>
      <c r="G22" s="69"/>
      <c r="H22" s="70"/>
      <c r="I22" s="71"/>
    </row>
    <row r="23" spans="1:9" s="49" customFormat="1" ht="136.5" customHeight="1" x14ac:dyDescent="0.2">
      <c r="A23" s="62">
        <v>16</v>
      </c>
      <c r="B23" s="40" t="s">
        <v>215</v>
      </c>
      <c r="C23" s="40" t="s">
        <v>212</v>
      </c>
      <c r="D23" s="69"/>
      <c r="E23" s="69"/>
      <c r="F23" s="69"/>
      <c r="G23" s="69"/>
      <c r="H23" s="70"/>
      <c r="I23" s="71"/>
    </row>
    <row r="24" spans="1:9" s="49" customFormat="1" ht="103.5" customHeight="1" x14ac:dyDescent="0.2">
      <c r="A24" s="62">
        <v>17</v>
      </c>
      <c r="B24" s="40" t="s">
        <v>217</v>
      </c>
      <c r="C24" s="40" t="s">
        <v>216</v>
      </c>
      <c r="D24" s="69"/>
      <c r="E24" s="69"/>
      <c r="F24" s="69"/>
      <c r="G24" s="69"/>
      <c r="H24" s="70"/>
      <c r="I24" s="71"/>
    </row>
    <row r="25" spans="1:9" s="49" customFormat="1" ht="31.5" customHeight="1" x14ac:dyDescent="0.2">
      <c r="A25" s="169" t="s">
        <v>2</v>
      </c>
      <c r="B25" s="169"/>
      <c r="C25" s="102">
        <f>COUNTA(C8:C24)</f>
        <v>17</v>
      </c>
      <c r="D25" s="72"/>
      <c r="E25" s="72"/>
      <c r="F25" s="72"/>
      <c r="G25" s="72"/>
      <c r="H25" s="72"/>
      <c r="I25" s="73"/>
    </row>
    <row r="26" spans="1:9" s="43" customFormat="1" ht="21.75" customHeight="1" x14ac:dyDescent="0.25">
      <c r="A26" s="74" t="str">
        <f>"Tổng danh sách có "&amp;MAX(A8:A24)&amp;" bài./."</f>
        <v>Tổng danh sách có 17 bài./.</v>
      </c>
      <c r="I26" s="42"/>
    </row>
    <row r="27" spans="1:9" s="43" customFormat="1" ht="16.5" customHeight="1" x14ac:dyDescent="0.25">
      <c r="E27" s="75"/>
      <c r="F27" s="75"/>
      <c r="G27" s="75" t="s">
        <v>195</v>
      </c>
      <c r="I27" s="42"/>
    </row>
    <row r="28" spans="1:9" s="43" customFormat="1" ht="30" customHeight="1" x14ac:dyDescent="0.25">
      <c r="E28" s="75"/>
      <c r="F28" s="75"/>
      <c r="G28" s="75" t="s">
        <v>196</v>
      </c>
      <c r="I28" s="42"/>
    </row>
    <row r="29" spans="1:9" s="43" customFormat="1" ht="30" customHeight="1" x14ac:dyDescent="0.25">
      <c r="E29" s="75"/>
      <c r="F29" s="75"/>
      <c r="G29" s="75" t="s">
        <v>197</v>
      </c>
      <c r="I29" s="42"/>
    </row>
    <row r="30" spans="1:9" s="43" customFormat="1" ht="30" customHeight="1" x14ac:dyDescent="0.25">
      <c r="E30" s="75"/>
      <c r="F30" s="75"/>
      <c r="G30" s="75" t="s">
        <v>198</v>
      </c>
      <c r="I30" s="42"/>
    </row>
    <row r="31" spans="1:9" s="43" customFormat="1" ht="8.25" customHeight="1" x14ac:dyDescent="0.25">
      <c r="I31" s="42"/>
    </row>
    <row r="32" spans="1:9" s="43" customFormat="1" ht="15.75" customHeight="1" x14ac:dyDescent="0.25">
      <c r="A32" s="155"/>
      <c r="B32" s="155"/>
      <c r="C32" s="155"/>
      <c r="E32" s="76"/>
      <c r="F32" s="113"/>
      <c r="G32" s="112" t="s">
        <v>268</v>
      </c>
      <c r="H32" s="113"/>
      <c r="I32" s="113"/>
    </row>
    <row r="33" spans="1:9" s="43" customFormat="1" ht="15.75" customHeight="1" x14ac:dyDescent="0.25">
      <c r="A33" s="101"/>
      <c r="B33" s="101"/>
      <c r="C33" s="101"/>
      <c r="E33" s="76"/>
      <c r="F33" s="76"/>
      <c r="G33" s="101"/>
      <c r="H33" s="101"/>
      <c r="I33" s="101"/>
    </row>
    <row r="34" spans="1:9" s="43" customFormat="1" ht="16.5" x14ac:dyDescent="0.25">
      <c r="I34" s="42"/>
    </row>
    <row r="35" spans="1:9" s="43" customFormat="1" ht="16.5" x14ac:dyDescent="0.25">
      <c r="I35" s="42"/>
    </row>
    <row r="36" spans="1:9" s="43" customFormat="1" ht="16.5" x14ac:dyDescent="0.25">
      <c r="I36" s="42"/>
    </row>
    <row r="37" spans="1:9" s="43" customFormat="1" ht="16.5" x14ac:dyDescent="0.25">
      <c r="I37" s="42"/>
    </row>
    <row r="38" spans="1:9" s="43" customFormat="1" ht="16.5" x14ac:dyDescent="0.25">
      <c r="I38" s="42"/>
    </row>
    <row r="39" spans="1:9" s="43" customFormat="1" ht="15.75" customHeight="1" x14ac:dyDescent="0.25">
      <c r="A39" s="155"/>
      <c r="B39" s="155"/>
      <c r="C39" s="155"/>
      <c r="E39" s="76"/>
      <c r="F39" s="76"/>
      <c r="G39" s="155"/>
      <c r="H39" s="155"/>
      <c r="I39" s="155"/>
    </row>
    <row r="40" spans="1:9" s="52" customFormat="1" ht="36" customHeight="1" x14ac:dyDescent="0.25">
      <c r="B40" s="50"/>
      <c r="C40" s="56"/>
      <c r="D40" s="49"/>
      <c r="E40" s="49"/>
      <c r="F40" s="49"/>
      <c r="G40" s="49"/>
      <c r="H40" s="51"/>
    </row>
    <row r="41" spans="1:9" s="52" customFormat="1" ht="36" customHeight="1" x14ac:dyDescent="0.25">
      <c r="B41" s="50"/>
      <c r="C41" s="56"/>
      <c r="D41" s="49"/>
      <c r="E41" s="49"/>
      <c r="F41" s="49"/>
      <c r="G41" s="49"/>
      <c r="H41" s="51"/>
    </row>
    <row r="42" spans="1:9" s="52" customFormat="1" ht="36" customHeight="1" x14ac:dyDescent="0.25">
      <c r="B42" s="50"/>
      <c r="C42" s="56"/>
      <c r="D42" s="49"/>
      <c r="E42" s="49"/>
      <c r="F42" s="49"/>
      <c r="G42" s="49"/>
      <c r="H42" s="51"/>
    </row>
  </sheetData>
  <autoFilter ref="A6:H25"/>
  <mergeCells count="10">
    <mergeCell ref="A25:B25"/>
    <mergeCell ref="A32:C32"/>
    <mergeCell ref="A39:C39"/>
    <mergeCell ref="G39:I39"/>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7"/>
  <sheetViews>
    <sheetView zoomScale="85" zoomScaleNormal="85" workbookViewId="0">
      <selection activeCell="G9" sqref="G9"/>
    </sheetView>
  </sheetViews>
  <sheetFormatPr defaultColWidth="9.140625" defaultRowHeight="15.75" x14ac:dyDescent="0.25"/>
  <cols>
    <col min="1" max="1" width="5.42578125" style="7" customWidth="1"/>
    <col min="2" max="2" width="35.28515625" style="3" customWidth="1"/>
    <col min="3" max="3" width="44.7109375" style="6" customWidth="1"/>
    <col min="4" max="7" width="13.7109375" style="14" customWidth="1"/>
    <col min="8" max="8" width="15.28515625" style="16" customWidth="1"/>
    <col min="9" max="9" width="37.7109375" style="3" customWidth="1"/>
    <col min="10" max="16384" width="9.140625" style="3"/>
  </cols>
  <sheetData>
    <row r="1" spans="1:9" ht="15" customHeight="1" x14ac:dyDescent="0.25">
      <c r="A1" s="181" t="s">
        <v>8</v>
      </c>
      <c r="B1" s="181"/>
      <c r="C1" s="181"/>
      <c r="D1" s="4"/>
      <c r="F1" s="37"/>
      <c r="G1" s="182" t="s">
        <v>0</v>
      </c>
      <c r="H1" s="182"/>
      <c r="I1" s="182"/>
    </row>
    <row r="2" spans="1:9" ht="15" customHeight="1" x14ac:dyDescent="0.25">
      <c r="A2" s="183" t="s">
        <v>3</v>
      </c>
      <c r="B2" s="183"/>
      <c r="C2" s="183"/>
      <c r="D2" s="4"/>
      <c r="F2" s="37"/>
      <c r="G2" s="182" t="s">
        <v>1</v>
      </c>
      <c r="H2" s="182"/>
      <c r="I2" s="182"/>
    </row>
    <row r="3" spans="1:9" ht="15" customHeight="1" x14ac:dyDescent="0.25">
      <c r="A3" s="183" t="s">
        <v>4</v>
      </c>
      <c r="B3" s="183"/>
      <c r="C3" s="183"/>
      <c r="F3" s="15"/>
    </row>
    <row r="4" spans="1:9" ht="15" customHeight="1" x14ac:dyDescent="0.25">
      <c r="C4" s="5"/>
      <c r="D4" s="17"/>
      <c r="E4" s="17"/>
      <c r="G4" s="184" t="s">
        <v>190</v>
      </c>
      <c r="H4" s="184"/>
      <c r="I4" s="184"/>
    </row>
    <row r="5" spans="1:9" ht="16.899999999999999" customHeight="1" x14ac:dyDescent="0.25">
      <c r="A5" s="3"/>
      <c r="B5" s="30"/>
    </row>
    <row r="6" spans="1:9" ht="24.75" customHeight="1" x14ac:dyDescent="0.3">
      <c r="A6" s="185" t="s">
        <v>218</v>
      </c>
      <c r="B6" s="185"/>
      <c r="C6" s="185"/>
      <c r="D6" s="185"/>
      <c r="E6" s="185"/>
      <c r="F6" s="185"/>
      <c r="G6" s="185"/>
      <c r="H6" s="185"/>
      <c r="I6" s="185"/>
    </row>
    <row r="7" spans="1:9" ht="20.25" x14ac:dyDescent="0.25">
      <c r="A7" s="10"/>
      <c r="B7" s="10"/>
      <c r="C7" s="10"/>
      <c r="D7" s="20"/>
      <c r="E7" s="20"/>
      <c r="F7" s="12"/>
      <c r="G7" s="12"/>
      <c r="H7" s="19"/>
    </row>
    <row r="8" spans="1:9" s="13" customFormat="1" ht="37.5" customHeight="1" x14ac:dyDescent="0.2">
      <c r="A8" s="8" t="s">
        <v>5</v>
      </c>
      <c r="B8" s="8" t="s">
        <v>206</v>
      </c>
      <c r="C8" s="8" t="s">
        <v>10</v>
      </c>
      <c r="D8" s="22" t="s">
        <v>200</v>
      </c>
      <c r="E8" s="22" t="s">
        <v>201</v>
      </c>
      <c r="F8" s="22" t="s">
        <v>202</v>
      </c>
      <c r="G8" s="22" t="s">
        <v>203</v>
      </c>
      <c r="H8" s="81" t="s">
        <v>204</v>
      </c>
      <c r="I8" s="81" t="s">
        <v>205</v>
      </c>
    </row>
    <row r="9" spans="1:9" s="14" customFormat="1" ht="69" customHeight="1" x14ac:dyDescent="0.2">
      <c r="A9" s="9">
        <v>1</v>
      </c>
      <c r="B9" s="84" t="s">
        <v>238</v>
      </c>
      <c r="C9" s="84" t="s">
        <v>237</v>
      </c>
      <c r="D9" s="1"/>
      <c r="E9" s="1"/>
      <c r="F9" s="1"/>
      <c r="G9" s="1"/>
      <c r="H9" s="2"/>
      <c r="I9" s="36"/>
    </row>
    <row r="10" spans="1:9" s="14" customFormat="1" ht="60" customHeight="1" x14ac:dyDescent="0.2">
      <c r="A10" s="186" t="s">
        <v>2</v>
      </c>
      <c r="B10" s="186"/>
      <c r="C10" s="81">
        <f>COUNTA(C9:C9)</f>
        <v>1</v>
      </c>
      <c r="D10" s="38" t="str">
        <f>"Đạt "&amp;(COUNTIF(D9:D9,"Đạt"))&amp;" bài; " &amp;"Không đạt "&amp;(COUNTIF(D9:D9,"Không đạt"))&amp;" bài."</f>
        <v>Đạt 0 bài; Không đạt 0 bài.</v>
      </c>
      <c r="E10" s="38" t="str">
        <f>"Đạt "&amp;(COUNTIF(E9:E9,"Đạt"))&amp;" bài; " &amp;"Không đạt "&amp;(COUNTIF(E9:E9,"Không đạt"))&amp;" bài."</f>
        <v>Đạt 0 bài; Không đạt 0 bài.</v>
      </c>
      <c r="F10" s="38" t="str">
        <f>"Đạt "&amp;(COUNTIF(F9:F9,"Đạt"))&amp;" bài; " &amp;"Không đạt "&amp;(COUNTIF(F9:F9,"Không đạt"))&amp;" bài."</f>
        <v>Đạt 0 bài; Không đạt 0 bài.</v>
      </c>
      <c r="G10" s="38" t="str">
        <f>"Đạt "&amp;(COUNTIF(G9:G9,"Đạt"))&amp;" bài; " &amp;"Không đạt "&amp;(COUNTIF(G9:G9,"Không đạt"))&amp;" bài."</f>
        <v>Đạt 0 bài; Không đạt 0 bài.</v>
      </c>
      <c r="H10" s="38" t="str">
        <f>"Đạt "&amp;(COUNTIF(H9:H9,"Đạt"))&amp;" bài; " &amp;"Không đạt "&amp;(COUNTIF(H9:H9,"Không đạt"))&amp;" bài."</f>
        <v>Đạt 0 bài; Không đạt 0 bài.</v>
      </c>
      <c r="I10" s="21"/>
    </row>
    <row r="11" spans="1:9" s="31" customFormat="1" ht="16.5" x14ac:dyDescent="0.25">
      <c r="A11" s="32" t="str">
        <f>"Tổng danh sách có "&amp;MAX(A9:A9)&amp;" bài./."</f>
        <v>Tổng danh sách có 1 bài./.</v>
      </c>
      <c r="I11" s="33"/>
    </row>
    <row r="12" spans="1:9" s="31" customFormat="1" ht="16.5" customHeight="1" x14ac:dyDescent="0.25">
      <c r="E12" s="34"/>
      <c r="F12" s="34"/>
      <c r="G12" s="34" t="s">
        <v>195</v>
      </c>
      <c r="I12" s="33"/>
    </row>
    <row r="13" spans="1:9" s="31" customFormat="1" ht="30" customHeight="1" x14ac:dyDescent="0.25">
      <c r="E13" s="34"/>
      <c r="F13" s="34"/>
      <c r="G13" s="34" t="s">
        <v>196</v>
      </c>
      <c r="I13" s="33"/>
    </row>
    <row r="14" spans="1:9" s="31" customFormat="1" ht="30" customHeight="1" x14ac:dyDescent="0.25">
      <c r="E14" s="34"/>
      <c r="F14" s="34"/>
      <c r="G14" s="34" t="s">
        <v>197</v>
      </c>
      <c r="I14" s="33"/>
    </row>
    <row r="15" spans="1:9" s="31" customFormat="1" ht="30" customHeight="1" x14ac:dyDescent="0.25">
      <c r="E15" s="34"/>
      <c r="F15" s="34"/>
      <c r="G15" s="34" t="s">
        <v>198</v>
      </c>
      <c r="I15" s="33"/>
    </row>
    <row r="16" spans="1:9" s="31" customFormat="1" ht="16.5" x14ac:dyDescent="0.25">
      <c r="I16" s="33"/>
    </row>
    <row r="17" spans="1:9" s="31" customFormat="1" ht="15.75" customHeight="1" x14ac:dyDescent="0.25">
      <c r="A17" s="180"/>
      <c r="B17" s="180"/>
      <c r="C17" s="180"/>
      <c r="E17" s="35"/>
      <c r="F17" s="35"/>
      <c r="G17" s="155" t="s">
        <v>250</v>
      </c>
      <c r="H17" s="155"/>
      <c r="I17" s="155"/>
    </row>
    <row r="18" spans="1:9" s="31" customFormat="1" ht="15.75" customHeight="1" x14ac:dyDescent="0.25">
      <c r="A18" s="80"/>
      <c r="B18" s="80"/>
      <c r="C18" s="80"/>
      <c r="E18" s="35"/>
      <c r="F18" s="35"/>
      <c r="G18" s="80"/>
      <c r="H18" s="80"/>
      <c r="I18" s="80"/>
    </row>
    <row r="19" spans="1:9" s="31" customFormat="1" ht="16.5" x14ac:dyDescent="0.25">
      <c r="I19" s="33"/>
    </row>
    <row r="20" spans="1:9" s="31" customFormat="1" ht="16.5" x14ac:dyDescent="0.25">
      <c r="I20" s="33"/>
    </row>
    <row r="21" spans="1:9" s="31" customFormat="1" ht="16.5" x14ac:dyDescent="0.25">
      <c r="I21" s="33"/>
    </row>
    <row r="22" spans="1:9" s="31" customFormat="1" ht="16.5" x14ac:dyDescent="0.25">
      <c r="I22" s="33"/>
    </row>
    <row r="23" spans="1:9" s="31" customFormat="1" ht="16.5" x14ac:dyDescent="0.25">
      <c r="I23" s="33"/>
    </row>
    <row r="24" spans="1:9" s="31" customFormat="1" ht="15.75" customHeight="1" x14ac:dyDescent="0.25">
      <c r="A24" s="180"/>
      <c r="B24" s="180"/>
      <c r="C24" s="180"/>
      <c r="E24" s="35"/>
      <c r="F24" s="35"/>
      <c r="G24" s="180"/>
      <c r="H24" s="180"/>
      <c r="I24" s="180"/>
    </row>
    <row r="25" spans="1:9" s="7" customFormat="1" ht="36" customHeight="1" x14ac:dyDescent="0.25">
      <c r="B25" s="3"/>
      <c r="C25" s="6"/>
      <c r="D25" s="14"/>
      <c r="E25" s="14"/>
      <c r="F25" s="14"/>
      <c r="G25" s="14"/>
      <c r="H25" s="16"/>
    </row>
    <row r="26" spans="1:9" s="7" customFormat="1" ht="36" customHeight="1" x14ac:dyDescent="0.25">
      <c r="B26" s="3"/>
      <c r="C26" s="6"/>
      <c r="D26" s="14"/>
      <c r="E26" s="14"/>
      <c r="F26" s="14"/>
      <c r="G26" s="14"/>
      <c r="H26" s="16"/>
    </row>
    <row r="27" spans="1:9" s="7" customFormat="1" ht="36" customHeight="1" x14ac:dyDescent="0.25">
      <c r="B27" s="3"/>
      <c r="C27" s="6"/>
      <c r="D27" s="14"/>
      <c r="E27" s="14"/>
      <c r="F27" s="14"/>
      <c r="G27" s="14"/>
      <c r="H27" s="16"/>
    </row>
  </sheetData>
  <autoFilter ref="A8:H10"/>
  <mergeCells count="12">
    <mergeCell ref="A24:C24"/>
    <mergeCell ref="G24:I24"/>
    <mergeCell ref="A1:C1"/>
    <mergeCell ref="G1:I1"/>
    <mergeCell ref="A2:C2"/>
    <mergeCell ref="G2:I2"/>
    <mergeCell ref="A3:C3"/>
    <mergeCell ref="G4:I4"/>
    <mergeCell ref="A6:I6"/>
    <mergeCell ref="A10:B10"/>
    <mergeCell ref="A17:C17"/>
    <mergeCell ref="G17:I17"/>
  </mergeCells>
  <pageMargins left="0.37" right="0.17" top="0.45" bottom="0.39" header="0.24" footer="0.17"/>
  <pageSetup paperSize="9" scale="70" orientation="landscape" r:id="rId1"/>
  <headerFooter alignWithMargins="0">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Tong hop 24-25</vt:lpstr>
      <vt:lpstr>Don vi</vt:lpstr>
      <vt:lpstr>Nhom 1</vt:lpstr>
      <vt:lpstr>Nhom 2</vt:lpstr>
      <vt:lpstr>Nhom 3</vt:lpstr>
      <vt:lpstr>HĐ riêng</vt:lpstr>
      <vt:lpstr>'Tong hop 24-25'!Print_Area</vt:lpstr>
      <vt:lpstr>'HĐ riêng'!Print_Titles</vt:lpstr>
      <vt:lpstr>'Nhom 1'!Print_Titles</vt:lpstr>
      <vt:lpstr>'Nhom 2'!Print_Titles</vt:lpstr>
      <vt:lpstr>'Nhom 3'!Print_Titles</vt:lpstr>
      <vt:lpstr>'Tong hop 24-25'!Print_Titles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UNIQUE</dc:creator>
  <cp:lastModifiedBy>Yen_TC</cp:lastModifiedBy>
  <cp:lastPrinted>2025-07-15T12:58:26Z</cp:lastPrinted>
  <dcterms:created xsi:type="dcterms:W3CDTF">2012-12-04T02:33:26Z</dcterms:created>
  <dcterms:modified xsi:type="dcterms:W3CDTF">2025-07-28T01:19:31Z</dcterms:modified>
</cp:coreProperties>
</file>